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4"/>
  <workbookPr/>
  <mc:AlternateContent xmlns:mc="http://schemas.openxmlformats.org/markup-compatibility/2006">
    <mc:Choice Requires="x15">
      <x15ac:absPath xmlns:x15ac="http://schemas.microsoft.com/office/spreadsheetml/2010/11/ac" url="/Users/doriot/Desktop/Perso Guy et Jicky 2017 V1/INSTRUMENTS et CALCULS SCIENTIFIQUES/ASTROLABE/ASTROLABE Guy Doriot/"/>
    </mc:Choice>
  </mc:AlternateContent>
  <xr:revisionPtr revIDLastSave="0" documentId="13_ncr:1_{75C4D149-8888-6F4E-8E2B-8813EFE7F37D}" xr6:coauthVersionLast="45" xr6:coauthVersionMax="45" xr10:uidLastSave="{00000000-0000-0000-0000-000000000000}"/>
  <bookViews>
    <workbookView xWindow="0" yWindow="680" windowWidth="28800" windowHeight="16020" tabRatio="500" xr2:uid="{00000000-000D-0000-FFFF-FFFF00000000}"/>
  </bookViews>
  <sheets>
    <sheet name="DESTOUR" sheetId="1" r:id="rId1"/>
    <sheet name="Almucantarats" sheetId="2" r:id="rId2"/>
    <sheet name="Azimuts" sheetId="3" r:id="rId3"/>
    <sheet name="Tympan des horizons" sheetId="4" r:id="rId4"/>
    <sheet name="Angles horaires, durée du jour" sheetId="6" r:id="rId5"/>
    <sheet name="Azimuts tympan des horizons" sheetId="7" r:id="rId6"/>
    <sheet name="Almucantarats tympan des horizo" sheetId="8" r:id="rId7"/>
    <sheet name="Déclinaison du soleil" sheetId="9" r:id="rId8"/>
    <sheet name="Rayon des arcs des 12 signes" sheetId="10" r:id="rId9"/>
    <sheet name="Hauteurs du soleil à midi" sheetId="11" r:id="rId10"/>
  </sheets>
  <calcPr calcId="191029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8" i="11" l="1"/>
  <c r="F9" i="11"/>
  <c r="F10" i="11"/>
  <c r="F17" i="11"/>
  <c r="F18" i="11"/>
  <c r="E8" i="11"/>
  <c r="E9" i="11"/>
  <c r="E10" i="11"/>
  <c r="E16" i="11"/>
  <c r="E17" i="11"/>
  <c r="E18" i="11"/>
  <c r="E7" i="11"/>
  <c r="F7" i="11"/>
  <c r="F9" i="10"/>
  <c r="F10" i="10"/>
  <c r="F11" i="10"/>
  <c r="F6" i="10"/>
  <c r="F7" i="10"/>
  <c r="F8" i="10"/>
  <c r="F5" i="10"/>
  <c r="D16" i="9"/>
  <c r="D8" i="9"/>
  <c r="D12" i="9"/>
  <c r="D7" i="9"/>
  <c r="C8" i="9"/>
  <c r="C7" i="9"/>
  <c r="C9" i="9"/>
  <c r="D9" i="9" s="1"/>
  <c r="C10" i="9"/>
  <c r="D10" i="9" s="1"/>
  <c r="C11" i="9"/>
  <c r="D11" i="9" s="1"/>
  <c r="C13" i="9"/>
  <c r="D13" i="9" s="1"/>
  <c r="C14" i="9"/>
  <c r="D14" i="9" s="1"/>
  <c r="C15" i="9"/>
  <c r="D15" i="9" s="1"/>
  <c r="C16" i="9"/>
  <c r="C17" i="9"/>
  <c r="D17" i="9" s="1"/>
  <c r="C6" i="9"/>
  <c r="D6" i="9" s="1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6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D2" i="7"/>
  <c r="G7" i="7" s="1"/>
  <c r="G9" i="7"/>
  <c r="G10" i="7"/>
  <c r="G13" i="7"/>
  <c r="G14" i="7"/>
  <c r="G17" i="7"/>
  <c r="G18" i="7"/>
  <c r="G21" i="7"/>
  <c r="G22" i="7"/>
  <c r="F12" i="7"/>
  <c r="F13" i="7"/>
  <c r="F16" i="7"/>
  <c r="F17" i="7"/>
  <c r="F20" i="7"/>
  <c r="F21" i="7"/>
  <c r="F7" i="7"/>
  <c r="F8" i="7"/>
  <c r="F11" i="7"/>
  <c r="F5" i="7"/>
  <c r="C18" i="6"/>
  <c r="D18" i="6" s="1"/>
  <c r="C19" i="6"/>
  <c r="D19" i="6" s="1"/>
  <c r="C20" i="6"/>
  <c r="E20" i="6" s="1"/>
  <c r="D20" i="6"/>
  <c r="F20" i="6" s="1"/>
  <c r="C21" i="6"/>
  <c r="D21" i="6"/>
  <c r="F21" i="6" s="1"/>
  <c r="E21" i="6"/>
  <c r="C22" i="6"/>
  <c r="D22" i="6" s="1"/>
  <c r="C17" i="6"/>
  <c r="D17" i="6" s="1"/>
  <c r="C6" i="6"/>
  <c r="E6" i="6" s="1"/>
  <c r="D6" i="6"/>
  <c r="C7" i="6"/>
  <c r="D7" i="6" s="1"/>
  <c r="D30" i="6"/>
  <c r="E30" i="6" s="1"/>
  <c r="C29" i="6"/>
  <c r="D29" i="6" s="1"/>
  <c r="C8" i="6"/>
  <c r="E8" i="6" s="1"/>
  <c r="D8" i="6"/>
  <c r="F8" i="6" s="1"/>
  <c r="C9" i="6"/>
  <c r="D9" i="6"/>
  <c r="F9" i="6" s="1"/>
  <c r="E9" i="6"/>
  <c r="C10" i="6"/>
  <c r="D10" i="6" s="1"/>
  <c r="C11" i="6"/>
  <c r="D11" i="6" s="1"/>
  <c r="C12" i="6"/>
  <c r="E12" i="6" s="1"/>
  <c r="D12" i="6"/>
  <c r="C13" i="6"/>
  <c r="D13" i="6"/>
  <c r="F13" i="6" s="1"/>
  <c r="E13" i="6"/>
  <c r="C14" i="6"/>
  <c r="D14" i="6" s="1"/>
  <c r="C15" i="6"/>
  <c r="D15" i="6" s="1"/>
  <c r="C16" i="6"/>
  <c r="E16" i="6" s="1"/>
  <c r="D16" i="6"/>
  <c r="F16" i="6" s="1"/>
  <c r="C23" i="6"/>
  <c r="D23" i="6"/>
  <c r="F23" i="6" s="1"/>
  <c r="E23" i="6"/>
  <c r="C24" i="6"/>
  <c r="D24" i="6" s="1"/>
  <c r="C25" i="6"/>
  <c r="D25" i="6" s="1"/>
  <c r="C26" i="6"/>
  <c r="E26" i="6" s="1"/>
  <c r="D26" i="6"/>
  <c r="F26" i="6" s="1"/>
  <c r="C27" i="6"/>
  <c r="D27" i="6"/>
  <c r="F27" i="6" s="1"/>
  <c r="E27" i="6"/>
  <c r="C28" i="6"/>
  <c r="D28" i="6" s="1"/>
  <c r="C5" i="6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4" i="4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6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7" i="3"/>
  <c r="F8" i="3"/>
  <c r="F6" i="3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5" i="2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20" i="1"/>
  <c r="E21" i="1"/>
  <c r="E22" i="1"/>
  <c r="E11" i="1"/>
  <c r="E19" i="1"/>
  <c r="C11" i="1"/>
  <c r="E12" i="1"/>
  <c r="E13" i="1"/>
  <c r="E14" i="1"/>
  <c r="E15" i="1"/>
  <c r="E16" i="1"/>
  <c r="E17" i="1"/>
  <c r="E18" i="1"/>
  <c r="E6" i="1"/>
  <c r="E7" i="1"/>
  <c r="E8" i="1"/>
  <c r="E9" i="1"/>
  <c r="E10" i="1"/>
  <c r="E5" i="1"/>
  <c r="D11" i="1"/>
  <c r="F11" i="1" s="1"/>
  <c r="D14" i="1"/>
  <c r="F14" i="1" s="1"/>
  <c r="D18" i="1"/>
  <c r="F18" i="1" s="1"/>
  <c r="D22" i="1"/>
  <c r="F22" i="1" s="1"/>
  <c r="D6" i="1"/>
  <c r="F6" i="1" s="1"/>
  <c r="C23" i="1"/>
  <c r="D23" i="1" s="1"/>
  <c r="F23" i="1" s="1"/>
  <c r="C24" i="1"/>
  <c r="D24" i="1" s="1"/>
  <c r="F24" i="1" s="1"/>
  <c r="C25" i="1"/>
  <c r="D25" i="1" s="1"/>
  <c r="F25" i="1" s="1"/>
  <c r="C26" i="1"/>
  <c r="D26" i="1" s="1"/>
  <c r="F26" i="1" s="1"/>
  <c r="C27" i="1"/>
  <c r="D27" i="1" s="1"/>
  <c r="F27" i="1" s="1"/>
  <c r="C28" i="1"/>
  <c r="D28" i="1" s="1"/>
  <c r="F28" i="1" s="1"/>
  <c r="C29" i="1"/>
  <c r="D29" i="1" s="1"/>
  <c r="F29" i="1" s="1"/>
  <c r="C30" i="1"/>
  <c r="D30" i="1" s="1"/>
  <c r="F30" i="1" s="1"/>
  <c r="C31" i="1"/>
  <c r="D31" i="1" s="1"/>
  <c r="F31" i="1" s="1"/>
  <c r="C32" i="1"/>
  <c r="D32" i="1" s="1"/>
  <c r="F32" i="1" s="1"/>
  <c r="C33" i="1"/>
  <c r="D33" i="1" s="1"/>
  <c r="F33" i="1" s="1"/>
  <c r="C34" i="1"/>
  <c r="D34" i="1" s="1"/>
  <c r="F34" i="1" s="1"/>
  <c r="C35" i="1"/>
  <c r="D35" i="1" s="1"/>
  <c r="F35" i="1" s="1"/>
  <c r="C36" i="1"/>
  <c r="D36" i="1" s="1"/>
  <c r="F36" i="1" s="1"/>
  <c r="C37" i="1"/>
  <c r="D37" i="1" s="1"/>
  <c r="F37" i="1" s="1"/>
  <c r="C19" i="1"/>
  <c r="D19" i="1" s="1"/>
  <c r="F19" i="1" s="1"/>
  <c r="C20" i="1"/>
  <c r="D20" i="1" s="1"/>
  <c r="F20" i="1" s="1"/>
  <c r="C21" i="1"/>
  <c r="D21" i="1" s="1"/>
  <c r="F21" i="1" s="1"/>
  <c r="C22" i="1"/>
  <c r="C13" i="1"/>
  <c r="D13" i="1" s="1"/>
  <c r="F13" i="1" s="1"/>
  <c r="C14" i="1"/>
  <c r="C15" i="1"/>
  <c r="D15" i="1" s="1"/>
  <c r="F15" i="1" s="1"/>
  <c r="C16" i="1"/>
  <c r="D16" i="1" s="1"/>
  <c r="F16" i="1" s="1"/>
  <c r="C17" i="1"/>
  <c r="D17" i="1" s="1"/>
  <c r="F17" i="1" s="1"/>
  <c r="C18" i="1"/>
  <c r="C12" i="1"/>
  <c r="D12" i="1" s="1"/>
  <c r="F12" i="1" s="1"/>
  <c r="C6" i="1"/>
  <c r="C7" i="1"/>
  <c r="D7" i="1" s="1"/>
  <c r="F7" i="1" s="1"/>
  <c r="C8" i="1"/>
  <c r="D8" i="1" s="1"/>
  <c r="F8" i="1" s="1"/>
  <c r="C9" i="1"/>
  <c r="D9" i="1" s="1"/>
  <c r="F9" i="1" s="1"/>
  <c r="C10" i="1"/>
  <c r="D10" i="1" s="1"/>
  <c r="F10" i="1" s="1"/>
  <c r="C5" i="1"/>
  <c r="D5" i="1" s="1"/>
  <c r="F5" i="1" s="1"/>
  <c r="E24" i="6" l="1"/>
  <c r="F24" i="6"/>
  <c r="G16" i="6"/>
  <c r="H16" i="6" s="1"/>
  <c r="I16" i="6" s="1"/>
  <c r="G21" i="6"/>
  <c r="H21" i="6"/>
  <c r="I21" i="6" s="1"/>
  <c r="F19" i="6"/>
  <c r="G13" i="6"/>
  <c r="H13" i="6" s="1"/>
  <c r="I13" i="6" s="1"/>
  <c r="F11" i="6"/>
  <c r="E29" i="6"/>
  <c r="F29" i="6" s="1"/>
  <c r="G23" i="6"/>
  <c r="H23" i="6"/>
  <c r="I23" i="6" s="1"/>
  <c r="E10" i="6"/>
  <c r="F10" i="6"/>
  <c r="G8" i="6"/>
  <c r="H8" i="6" s="1"/>
  <c r="I8" i="6" s="1"/>
  <c r="E22" i="6"/>
  <c r="F22" i="6"/>
  <c r="G20" i="6"/>
  <c r="H20" i="6" s="1"/>
  <c r="I20" i="6" s="1"/>
  <c r="G9" i="6"/>
  <c r="H9" i="6"/>
  <c r="I9" i="6" s="1"/>
  <c r="E28" i="6"/>
  <c r="F28" i="6" s="1"/>
  <c r="G26" i="6"/>
  <c r="H26" i="6"/>
  <c r="I26" i="6" s="1"/>
  <c r="E18" i="6"/>
  <c r="F18" i="6" s="1"/>
  <c r="G27" i="6"/>
  <c r="H27" i="6"/>
  <c r="I27" i="6" s="1"/>
  <c r="E14" i="6"/>
  <c r="F14" i="6"/>
  <c r="F12" i="6"/>
  <c r="F6" i="6"/>
  <c r="D5" i="6"/>
  <c r="F5" i="6" s="1"/>
  <c r="E25" i="6"/>
  <c r="F25" i="6" s="1"/>
  <c r="E15" i="6"/>
  <c r="F15" i="6" s="1"/>
  <c r="E11" i="6"/>
  <c r="F30" i="6"/>
  <c r="H30" i="6" s="1"/>
  <c r="I30" i="6" s="1"/>
  <c r="E7" i="6"/>
  <c r="F7" i="6" s="1"/>
  <c r="E17" i="6"/>
  <c r="F17" i="6" s="1"/>
  <c r="E19" i="6"/>
  <c r="F10" i="7"/>
  <c r="F6" i="7"/>
  <c r="F19" i="7"/>
  <c r="F15" i="7"/>
  <c r="G5" i="7"/>
  <c r="G20" i="7"/>
  <c r="G16" i="7"/>
  <c r="G12" i="7"/>
  <c r="G8" i="7"/>
  <c r="F9" i="7"/>
  <c r="F22" i="7"/>
  <c r="F18" i="7"/>
  <c r="F14" i="7"/>
  <c r="G6" i="7"/>
  <c r="G19" i="7"/>
  <c r="G15" i="7"/>
  <c r="G11" i="7"/>
  <c r="G17" i="6" l="1"/>
  <c r="H17" i="6" s="1"/>
  <c r="I17" i="6" s="1"/>
  <c r="G15" i="6"/>
  <c r="H15" i="6" s="1"/>
  <c r="I15" i="6" s="1"/>
  <c r="G28" i="6"/>
  <c r="H28" i="6"/>
  <c r="I28" i="6" s="1"/>
  <c r="G7" i="6"/>
  <c r="H7" i="6" s="1"/>
  <c r="I7" i="6" s="1"/>
  <c r="G25" i="6"/>
  <c r="H25" i="6" s="1"/>
  <c r="I25" i="6" s="1"/>
  <c r="G18" i="6"/>
  <c r="H18" i="6"/>
  <c r="I18" i="6" s="1"/>
  <c r="G29" i="6"/>
  <c r="H29" i="6"/>
  <c r="I29" i="6" s="1"/>
  <c r="G12" i="6"/>
  <c r="H12" i="6"/>
  <c r="I12" i="6" s="1"/>
  <c r="G14" i="6"/>
  <c r="H14" i="6"/>
  <c r="I14" i="6" s="1"/>
  <c r="G10" i="6"/>
  <c r="H10" i="6"/>
  <c r="I10" i="6" s="1"/>
  <c r="G11" i="6"/>
  <c r="H11" i="6" s="1"/>
  <c r="I11" i="6" s="1"/>
  <c r="G24" i="6"/>
  <c r="H24" i="6"/>
  <c r="I24" i="6" s="1"/>
  <c r="G22" i="6"/>
  <c r="H22" i="6"/>
  <c r="I22" i="6" s="1"/>
  <c r="G5" i="6"/>
  <c r="H5" i="6" s="1"/>
  <c r="I5" i="6" s="1"/>
  <c r="G19" i="6"/>
  <c r="H19" i="6" s="1"/>
  <c r="I19" i="6" s="1"/>
  <c r="G6" i="6"/>
  <c r="H6" i="6" s="1"/>
  <c r="I6" i="6" s="1"/>
  <c r="E5" i="6"/>
</calcChain>
</file>

<file path=xl/sharedStrings.xml><?xml version="1.0" encoding="utf-8"?>
<sst xmlns="http://schemas.openxmlformats.org/spreadsheetml/2006/main" count="151" uniqueCount="120">
  <si>
    <t>TABLE  DE CALCUL DES POINTS A SUR LA LIGNE DES TANGENTES DU DESTOUR</t>
  </si>
  <si>
    <t>Rayon r de l'équateur = QO (en mm)</t>
  </si>
  <si>
    <t>Angle réel en degrés et minutes</t>
  </si>
  <si>
    <t>degrés</t>
  </si>
  <si>
    <t>minutes</t>
  </si>
  <si>
    <t>Angle e radians</t>
  </si>
  <si>
    <t>Tangentes</t>
  </si>
  <si>
    <t>Angle gradué sur le destour en degrés et minutes (double de l'angle réel)</t>
  </si>
  <si>
    <t>Distance OA en mm par rapport à O sur la ligne des tangentes</t>
  </si>
  <si>
    <t>Lignes remarquables du destour</t>
  </si>
  <si>
    <t>Ecliptique</t>
  </si>
  <si>
    <t>Tropique du Capricorne (90+23,27°)</t>
  </si>
  <si>
    <t>Tropique du Cancer (90°-23,27°)</t>
  </si>
  <si>
    <t>Almucantarat de +10° au dessus de l'horizon (38°-10°) = 28°</t>
  </si>
  <si>
    <t>Horizon oblique pour 38° de latitude : 2*(90°-38°) = 104°</t>
  </si>
  <si>
    <t>TABLE DES ALMUCANTARATS</t>
  </si>
  <si>
    <t>r = rayon de l'équateur en mm</t>
  </si>
  <si>
    <t>a = Hauteur de l'almucantarat en degrés</t>
  </si>
  <si>
    <t xml:space="preserve"> Φ = Horizon en degrés</t>
  </si>
  <si>
    <t>R = rayon en mm = (rcos a)/(sin  Φ + sin a)</t>
  </si>
  <si>
    <t>OO'= distance en mm du centre de l'almucantarat au centre de l'astrolabe  = (rcos Φ)/(sin Φ + sin a)</t>
  </si>
  <si>
    <t>ligne du crépuscule</t>
  </si>
  <si>
    <t>Cercle de l'horizon</t>
  </si>
  <si>
    <t>point du zénith de l'observateur</t>
  </si>
  <si>
    <t>TABLE DES AZIMUTS</t>
  </si>
  <si>
    <t>Φ = horizon en degrés</t>
  </si>
  <si>
    <t>Angle A en degrés entre  l'azimut et le méridien du lieu d'observation</t>
  </si>
  <si>
    <t>SE</t>
  </si>
  <si>
    <t>NO</t>
  </si>
  <si>
    <t>SO</t>
  </si>
  <si>
    <t>NE</t>
  </si>
  <si>
    <t>Distance en mm du centre de l'azimut à la méridienne sur la ligne des centres YP = r tgA/cos Φ</t>
  </si>
  <si>
    <t>Rayon en mm de l'azimut ZP = r/(cos Φ x cos A)</t>
  </si>
  <si>
    <t>infini</t>
  </si>
  <si>
    <t>1er azimut</t>
  </si>
  <si>
    <t>ligne méridienne</t>
  </si>
  <si>
    <t>TABLE DU TYMPAN DES HORIZONS</t>
  </si>
  <si>
    <t>HH' = rayon de l'arc de l'horizon = r/sin Φ</t>
  </si>
  <si>
    <t>Φ = Angle de l'horizon en degrés</t>
  </si>
  <si>
    <t>OH = distance du centre de l'horizon au centre de l'astrolabe = r cotg Φ</t>
  </si>
  <si>
    <t>Déclinaison δ en degrés</t>
  </si>
  <si>
    <t>TABLE DES ANGLES HORAIRES DU SOLEIL ET DES DUREES DU JOUR EN FONCTION DE LA LATITUDE ET DE LA DATE DE DECLINAISON</t>
  </si>
  <si>
    <t>Angle horaire h = arc cos(tg Φ * tg δ)</t>
  </si>
  <si>
    <t xml:space="preserve">Latitude Φ </t>
  </si>
  <si>
    <t>h</t>
  </si>
  <si>
    <t>mn</t>
  </si>
  <si>
    <t>heure de coucher</t>
  </si>
  <si>
    <t xml:space="preserve">heure de lever </t>
  </si>
  <si>
    <t>Durée du jour en mn</t>
  </si>
  <si>
    <t>à partir de cette latitude Φ = 66°33' on est dans le cercle polaire arctique et le soleil ne se couche plus.</t>
  </si>
  <si>
    <t>Durée du jour (en h et mn)</t>
  </si>
  <si>
    <t>Φ = horizon en degrés et minutes</t>
  </si>
  <si>
    <t>angle A en degrés entre l'azimut et le méridien du lieu d'observation</t>
  </si>
  <si>
    <t>Distance en mm du centre de l'azimut à la méridienne sur la ligne des centres 
YP = r tg A/ cos Φ</t>
  </si>
  <si>
    <t>Rayon de l'azimut
 ZP = r /(cos Φ x cos A) en mm</t>
  </si>
  <si>
    <t>TABLE DES AZIMUTS SUR LE TYMPAN DE L'HORIZON (66°33')</t>
  </si>
  <si>
    <t>TABLE DES ALMUCANTARATS DU TYMPAN DES HORIZONS</t>
  </si>
  <si>
    <t>a = hauteur de l'almucantarat en degrés</t>
  </si>
  <si>
    <t>R = rayon en mm 
= (r x cos a)/(sin Φ + sin a)</t>
  </si>
  <si>
    <t>OO' = distance en mm du centre de l'almucantarat au centre de l'astrolabe = r cos Φ/(sin Φ + sin a)</t>
  </si>
  <si>
    <t>TABLE DE DECLINAISON DU SOLEIL EN ENTREE DANS LES 12 SIGNES DU ZODIAQUE</t>
  </si>
  <si>
    <t>déclinaison ecliptique</t>
  </si>
  <si>
    <t>N° du signe</t>
  </si>
  <si>
    <t>L = Longitude céleste en degrés</t>
  </si>
  <si>
    <t>Date d'entrée dans le signe</t>
  </si>
  <si>
    <t>Bélier</t>
  </si>
  <si>
    <t>Taureau</t>
  </si>
  <si>
    <t>Gémeaux</t>
  </si>
  <si>
    <t>Cancer</t>
  </si>
  <si>
    <t>Lion</t>
  </si>
  <si>
    <t>Vierge</t>
  </si>
  <si>
    <t>Balance</t>
  </si>
  <si>
    <t>Scorpion</t>
  </si>
  <si>
    <t>Sagittaire</t>
  </si>
  <si>
    <t>Capricorne</t>
  </si>
  <si>
    <t>Verseau</t>
  </si>
  <si>
    <t>Poissons</t>
  </si>
  <si>
    <t xml:space="preserve">δ = arcsin(sin L x sin(23°27') en degrés </t>
  </si>
  <si>
    <t>δ = arcsin(sin L x sin(23°27') en degrés  et mn d'arcs</t>
  </si>
  <si>
    <t>TABLE DES RAYONS DES ARCS DES 12 SIGNES DU ZODIAQUE</t>
  </si>
  <si>
    <t>Arc</t>
  </si>
  <si>
    <t>déclinaison δ</t>
  </si>
  <si>
    <t>Cancer-Gémeaux</t>
  </si>
  <si>
    <t>Lion-Taureau</t>
  </si>
  <si>
    <t>Vierge-Bélier</t>
  </si>
  <si>
    <t>Balance-Poissons</t>
  </si>
  <si>
    <t>Scorpion-Verseau</t>
  </si>
  <si>
    <t>Sagittaire-Capricorne</t>
  </si>
  <si>
    <t>rayon en mm = Ox 
= r tg 1/2(90° ± δ)</t>
  </si>
  <si>
    <t>Déclinaison en degrés</t>
  </si>
  <si>
    <t>Repère sur le dessin</t>
  </si>
  <si>
    <t>a</t>
  </si>
  <si>
    <t>b</t>
  </si>
  <si>
    <t>c</t>
  </si>
  <si>
    <t>d</t>
  </si>
  <si>
    <t>e</t>
  </si>
  <si>
    <t>f</t>
  </si>
  <si>
    <t>g</t>
  </si>
  <si>
    <t>Latitude du lieu Φ</t>
  </si>
  <si>
    <t>Degrés</t>
  </si>
  <si>
    <t>Minutes</t>
  </si>
  <si>
    <t>Signe</t>
  </si>
  <si>
    <t>δ = déclinaison en entrée</t>
  </si>
  <si>
    <t>Extrema de hm</t>
  </si>
  <si>
    <t>TABLE DES HAUTEURS hm DU SOLEIL A MIDI AU DESSUS DE L'HORIZON</t>
  </si>
  <si>
    <t>Maximum</t>
  </si>
  <si>
    <t>CANCER</t>
  </si>
  <si>
    <t>LION</t>
  </si>
  <si>
    <t>VIERGE</t>
  </si>
  <si>
    <t>BALANCE</t>
  </si>
  <si>
    <t>SCORPION</t>
  </si>
  <si>
    <t>SAGITTAIRE</t>
  </si>
  <si>
    <t>CAPRICORNE</t>
  </si>
  <si>
    <t>VERSEAU</t>
  </si>
  <si>
    <t>POISSONS</t>
  </si>
  <si>
    <t>BELIER</t>
  </si>
  <si>
    <t>TAUREAU</t>
  </si>
  <si>
    <t>GEMEAUX</t>
  </si>
  <si>
    <t>Minimum</t>
  </si>
  <si>
    <t>hm = 90°- Φ + 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</si>
</sst>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8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medium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ck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 style="medium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medium">
        <color auto="1"/>
      </top>
      <bottom style="thick">
        <color auto="1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6">
    <xf numFmtId="0" fontId="0" fillId="0" borderId="0" xfId="0"/>
    <xf numFmtId="0" fontId="0" fillId="0" borderId="4" xfId="0" applyBorder="1"/>
    <xf numFmtId="0" fontId="0" fillId="0" borderId="5" xfId="0" applyBorder="1"/>
    <xf numFmtId="0" fontId="1" fillId="0" borderId="5" xfId="0" applyFont="1" applyBorder="1" applyAlignment="1">
      <alignment horizontal="center"/>
    </xf>
    <xf numFmtId="0" fontId="0" fillId="0" borderId="6" xfId="0" applyBorder="1"/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164" fontId="0" fillId="0" borderId="5" xfId="0" applyNumberFormat="1" applyBorder="1" applyAlignment="1">
      <alignment horizontal="center"/>
    </xf>
    <xf numFmtId="2" fontId="0" fillId="0" borderId="5" xfId="0" applyNumberFormat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64" fontId="0" fillId="0" borderId="8" xfId="0" applyNumberFormat="1" applyBorder="1" applyAlignment="1">
      <alignment horizontal="center"/>
    </xf>
    <xf numFmtId="2" fontId="0" fillId="0" borderId="8" xfId="0" applyNumberFormat="1" applyBorder="1" applyAlignment="1">
      <alignment horizontal="center" vertical="center"/>
    </xf>
    <xf numFmtId="0" fontId="0" fillId="0" borderId="9" xfId="0" applyBorder="1"/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" xfId="0" applyFont="1" applyBorder="1" applyAlignment="1">
      <alignment wrapText="1"/>
    </xf>
    <xf numFmtId="0" fontId="0" fillId="0" borderId="3" xfId="0" applyBorder="1"/>
    <xf numFmtId="0" fontId="0" fillId="0" borderId="4" xfId="0" applyBorder="1" applyAlignment="1">
      <alignment wrapText="1"/>
    </xf>
    <xf numFmtId="2" fontId="0" fillId="0" borderId="5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0" xfId="0" applyAlignment="1">
      <alignment horizontal="center" vertical="center" wrapText="1"/>
    </xf>
    <xf numFmtId="2" fontId="0" fillId="0" borderId="0" xfId="0" applyNumberFormat="1"/>
    <xf numFmtId="0" fontId="0" fillId="0" borderId="5" xfId="0" applyBorder="1" applyAlignment="1">
      <alignment horizont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5" xfId="0" applyBorder="1" applyAlignment="1">
      <alignment horizontal="center" vertical="center"/>
    </xf>
    <xf numFmtId="1" fontId="0" fillId="0" borderId="5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vertical="center" wrapText="1"/>
    </xf>
    <xf numFmtId="0" fontId="1" fillId="0" borderId="5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164" fontId="0" fillId="0" borderId="0" xfId="0" applyNumberFormat="1"/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center" wrapText="1"/>
    </xf>
    <xf numFmtId="0" fontId="0" fillId="0" borderId="8" xfId="0" applyBorder="1"/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16" fontId="0" fillId="0" borderId="5" xfId="0" applyNumberFormat="1" applyBorder="1" applyAlignment="1">
      <alignment horizontal="center"/>
    </xf>
    <xf numFmtId="16" fontId="0" fillId="0" borderId="8" xfId="0" applyNumberForma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 wrapText="1"/>
    </xf>
    <xf numFmtId="16" fontId="0" fillId="0" borderId="4" xfId="0" applyNumberFormat="1" applyBorder="1" applyAlignment="1">
      <alignment horizontal="center"/>
    </xf>
    <xf numFmtId="16" fontId="0" fillId="0" borderId="7" xfId="0" applyNumberFormat="1" applyBorder="1" applyAlignment="1">
      <alignment horizontal="center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</cellXfs>
  <cellStyles count="3">
    <cellStyle name="Lien hypertexte" xfId="1" builtinId="8" hidden="1"/>
    <cellStyle name="Lien hypertexte visité" xfId="2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tiff"/><Relationship Id="rId1" Type="http://schemas.openxmlformats.org/officeDocument/2006/relationships/image" Target="../media/image9.tif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222578</xdr:colOff>
      <xdr:row>0</xdr:row>
      <xdr:rowOff>130927</xdr:rowOff>
    </xdr:from>
    <xdr:to>
      <xdr:col>17</xdr:col>
      <xdr:colOff>540322</xdr:colOff>
      <xdr:row>24</xdr:row>
      <xdr:rowOff>144020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71959" y="130927"/>
          <a:ext cx="8566198" cy="61274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355600</xdr:colOff>
      <xdr:row>0</xdr:row>
      <xdr:rowOff>228600</xdr:rowOff>
    </xdr:from>
    <xdr:to>
      <xdr:col>15</xdr:col>
      <xdr:colOff>457200</xdr:colOff>
      <xdr:row>25</xdr:row>
      <xdr:rowOff>83160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64500" y="228600"/>
          <a:ext cx="8356600" cy="58997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469900</xdr:colOff>
      <xdr:row>0</xdr:row>
      <xdr:rowOff>215899</xdr:rowOff>
    </xdr:from>
    <xdr:to>
      <xdr:col>17</xdr:col>
      <xdr:colOff>203200</xdr:colOff>
      <xdr:row>25</xdr:row>
      <xdr:rowOff>125762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59800" y="215899"/>
          <a:ext cx="7162800" cy="5942363"/>
        </a:xfrm>
        <a:prstGeom prst="rect">
          <a:avLst/>
        </a:prstGeom>
      </xdr:spPr>
    </xdr:pic>
    <xdr:clientData/>
  </xdr:twoCellAnchor>
  <xdr:twoCellAnchor editAs="oneCell">
    <xdr:from>
      <xdr:col>8</xdr:col>
      <xdr:colOff>520700</xdr:colOff>
      <xdr:row>26</xdr:row>
      <xdr:rowOff>38100</xdr:rowOff>
    </xdr:from>
    <xdr:to>
      <xdr:col>17</xdr:col>
      <xdr:colOff>241300</xdr:colOff>
      <xdr:row>55</xdr:row>
      <xdr:rowOff>108372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10600" y="6273800"/>
          <a:ext cx="7150100" cy="59630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114300</xdr:colOff>
      <xdr:row>2</xdr:row>
      <xdr:rowOff>12700</xdr:rowOff>
    </xdr:from>
    <xdr:to>
      <xdr:col>14</xdr:col>
      <xdr:colOff>584200</xdr:colOff>
      <xdr:row>22</xdr:row>
      <xdr:rowOff>157504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21800" y="558800"/>
          <a:ext cx="7073900" cy="485650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266700</xdr:colOff>
      <xdr:row>0</xdr:row>
      <xdr:rowOff>406400</xdr:rowOff>
    </xdr:from>
    <xdr:to>
      <xdr:col>20</xdr:col>
      <xdr:colOff>368300</xdr:colOff>
      <xdr:row>25</xdr:row>
      <xdr:rowOff>127272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24700" y="406400"/>
          <a:ext cx="9182100" cy="623597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215899</xdr:colOff>
      <xdr:row>1</xdr:row>
      <xdr:rowOff>152400</xdr:rowOff>
    </xdr:from>
    <xdr:to>
      <xdr:col>17</xdr:col>
      <xdr:colOff>0</xdr:colOff>
      <xdr:row>28</xdr:row>
      <xdr:rowOff>48162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34599" y="482600"/>
          <a:ext cx="7213601" cy="604256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546100</xdr:colOff>
      <xdr:row>0</xdr:row>
      <xdr:rowOff>266700</xdr:rowOff>
    </xdr:from>
    <xdr:to>
      <xdr:col>15</xdr:col>
      <xdr:colOff>266700</xdr:colOff>
      <xdr:row>28</xdr:row>
      <xdr:rowOff>13360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29600" y="266700"/>
          <a:ext cx="7975600" cy="668086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508000</xdr:colOff>
      <xdr:row>0</xdr:row>
      <xdr:rowOff>266700</xdr:rowOff>
    </xdr:from>
    <xdr:to>
      <xdr:col>12</xdr:col>
      <xdr:colOff>152400</xdr:colOff>
      <xdr:row>26</xdr:row>
      <xdr:rowOff>114300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78900" y="266700"/>
          <a:ext cx="3771900" cy="5956300"/>
        </a:xfrm>
        <a:prstGeom prst="rect">
          <a:avLst/>
        </a:prstGeom>
      </xdr:spPr>
    </xdr:pic>
    <xdr:clientData/>
  </xdr:twoCellAnchor>
  <xdr:twoCellAnchor editAs="oneCell">
    <xdr:from>
      <xdr:col>0</xdr:col>
      <xdr:colOff>711200</xdr:colOff>
      <xdr:row>12</xdr:row>
      <xdr:rowOff>101600</xdr:rowOff>
    </xdr:from>
    <xdr:to>
      <xdr:col>2</xdr:col>
      <xdr:colOff>889000</xdr:colOff>
      <xdr:row>32</xdr:row>
      <xdr:rowOff>114300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1200" y="3365500"/>
          <a:ext cx="4927600" cy="40767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593061</xdr:colOff>
      <xdr:row>0</xdr:row>
      <xdr:rowOff>139700</xdr:rowOff>
    </xdr:from>
    <xdr:to>
      <xdr:col>13</xdr:col>
      <xdr:colOff>736601</xdr:colOff>
      <xdr:row>15</xdr:row>
      <xdr:rowOff>201743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5661" y="139700"/>
          <a:ext cx="5096540" cy="3592643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18</xdr:row>
      <xdr:rowOff>177800</xdr:rowOff>
    </xdr:from>
    <xdr:to>
      <xdr:col>11</xdr:col>
      <xdr:colOff>266700</xdr:colOff>
      <xdr:row>43</xdr:row>
      <xdr:rowOff>114300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90900" y="4127500"/>
          <a:ext cx="7010400" cy="5029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8"/>
  <sheetViews>
    <sheetView tabSelected="1" zoomScale="97" workbookViewId="0">
      <selection activeCell="K10" sqref="K10"/>
    </sheetView>
  </sheetViews>
  <sheetFormatPr baseColWidth="10" defaultRowHeight="16" x14ac:dyDescent="0.2"/>
  <cols>
    <col min="5" max="5" width="16.5" customWidth="1"/>
    <col min="6" max="6" width="15.83203125" customWidth="1"/>
    <col min="7" max="7" width="51" bestFit="1" customWidth="1"/>
  </cols>
  <sheetData>
    <row r="1" spans="1:7" ht="26" thickTop="1" thickBot="1" x14ac:dyDescent="0.35">
      <c r="A1" s="74" t="s">
        <v>0</v>
      </c>
      <c r="B1" s="75"/>
      <c r="C1" s="75"/>
      <c r="D1" s="75"/>
      <c r="E1" s="75"/>
      <c r="F1" s="75"/>
      <c r="G1" s="76"/>
    </row>
    <row r="2" spans="1:7" ht="17" thickBot="1" x14ac:dyDescent="0.25">
      <c r="A2" s="1" t="s">
        <v>1</v>
      </c>
      <c r="B2" s="2"/>
      <c r="C2" s="2"/>
      <c r="D2" s="3">
        <v>49</v>
      </c>
      <c r="E2" s="2"/>
      <c r="F2" s="2"/>
      <c r="G2" s="4"/>
    </row>
    <row r="3" spans="1:7" ht="93" customHeight="1" thickBot="1" x14ac:dyDescent="0.25">
      <c r="A3" s="72" t="s">
        <v>2</v>
      </c>
      <c r="B3" s="73"/>
      <c r="C3" s="5" t="s">
        <v>5</v>
      </c>
      <c r="D3" s="5" t="s">
        <v>6</v>
      </c>
      <c r="E3" s="5" t="s">
        <v>7</v>
      </c>
      <c r="F3" s="5" t="s">
        <v>8</v>
      </c>
      <c r="G3" s="6" t="s">
        <v>9</v>
      </c>
    </row>
    <row r="4" spans="1:7" ht="17" thickBot="1" x14ac:dyDescent="0.25">
      <c r="A4" s="7" t="s">
        <v>3</v>
      </c>
      <c r="B4" s="8" t="s">
        <v>4</v>
      </c>
      <c r="C4" s="2"/>
      <c r="D4" s="2"/>
      <c r="E4" s="2"/>
      <c r="F4" s="2"/>
      <c r="G4" s="4"/>
    </row>
    <row r="5" spans="1:7" ht="17" thickBot="1" x14ac:dyDescent="0.25">
      <c r="A5" s="7">
        <v>85</v>
      </c>
      <c r="B5" s="8"/>
      <c r="C5" s="9">
        <f>RADIANS(A5)</f>
        <v>1.4835298641951802</v>
      </c>
      <c r="D5" s="9">
        <f>TAN(C5)</f>
        <v>11.430052302761348</v>
      </c>
      <c r="E5" s="8">
        <f>A5*2</f>
        <v>170</v>
      </c>
      <c r="F5" s="10">
        <f>$D$2*D5</f>
        <v>560.07256283530603</v>
      </c>
      <c r="G5" s="4"/>
    </row>
    <row r="6" spans="1:7" ht="17" thickBot="1" x14ac:dyDescent="0.25">
      <c r="A6" s="7">
        <v>80</v>
      </c>
      <c r="B6" s="8"/>
      <c r="C6" s="9">
        <f t="shared" ref="C6:C10" si="0">RADIANS(A6)</f>
        <v>1.3962634015954636</v>
      </c>
      <c r="D6" s="9">
        <f t="shared" ref="D6:D37" si="1">TAN(C6)</f>
        <v>5.6712818196177066</v>
      </c>
      <c r="E6" s="8">
        <f t="shared" ref="E6:E10" si="2">A6*2</f>
        <v>160</v>
      </c>
      <c r="F6" s="10">
        <f t="shared" ref="F6:F37" si="3">$D$2*D6</f>
        <v>277.89280916126762</v>
      </c>
      <c r="G6" s="4"/>
    </row>
    <row r="7" spans="1:7" ht="17" thickBot="1" x14ac:dyDescent="0.25">
      <c r="A7" s="7">
        <v>75</v>
      </c>
      <c r="B7" s="8"/>
      <c r="C7" s="9">
        <f t="shared" si="0"/>
        <v>1.3089969389957472</v>
      </c>
      <c r="D7" s="9">
        <f t="shared" si="1"/>
        <v>3.7320508075688776</v>
      </c>
      <c r="E7" s="8">
        <f t="shared" si="2"/>
        <v>150</v>
      </c>
      <c r="F7" s="10">
        <f t="shared" si="3"/>
        <v>182.87048957087501</v>
      </c>
      <c r="G7" s="4"/>
    </row>
    <row r="8" spans="1:7" ht="17" thickBot="1" x14ac:dyDescent="0.25">
      <c r="A8" s="7">
        <v>70</v>
      </c>
      <c r="B8" s="8"/>
      <c r="C8" s="9">
        <f t="shared" si="0"/>
        <v>1.2217304763960306</v>
      </c>
      <c r="D8" s="9">
        <f t="shared" si="1"/>
        <v>2.7474774194546216</v>
      </c>
      <c r="E8" s="8">
        <f t="shared" si="2"/>
        <v>140</v>
      </c>
      <c r="F8" s="10">
        <f t="shared" si="3"/>
        <v>134.62639355327647</v>
      </c>
      <c r="G8" s="4"/>
    </row>
    <row r="9" spans="1:7" ht="17" thickBot="1" x14ac:dyDescent="0.25">
      <c r="A9" s="7">
        <v>65</v>
      </c>
      <c r="B9" s="8"/>
      <c r="C9" s="9">
        <f t="shared" si="0"/>
        <v>1.1344640137963142</v>
      </c>
      <c r="D9" s="9">
        <f t="shared" si="1"/>
        <v>2.1445069205095586</v>
      </c>
      <c r="E9" s="8">
        <f t="shared" si="2"/>
        <v>130</v>
      </c>
      <c r="F9" s="10">
        <f t="shared" si="3"/>
        <v>105.08083910496838</v>
      </c>
      <c r="G9" s="4"/>
    </row>
    <row r="10" spans="1:7" ht="17" thickBot="1" x14ac:dyDescent="0.25">
      <c r="A10" s="7">
        <v>60</v>
      </c>
      <c r="B10" s="8"/>
      <c r="C10" s="9">
        <f t="shared" si="0"/>
        <v>1.0471975511965976</v>
      </c>
      <c r="D10" s="9">
        <f t="shared" si="1"/>
        <v>1.7320508075688767</v>
      </c>
      <c r="E10" s="8">
        <f t="shared" si="2"/>
        <v>120</v>
      </c>
      <c r="F10" s="10">
        <f t="shared" si="3"/>
        <v>84.870489570874966</v>
      </c>
      <c r="G10" s="4"/>
    </row>
    <row r="11" spans="1:7" ht="17" thickBot="1" x14ac:dyDescent="0.25">
      <c r="A11" s="7">
        <v>56</v>
      </c>
      <c r="B11" s="8">
        <v>43</v>
      </c>
      <c r="C11" s="9">
        <f>RADIANS(A11+B11/60)</f>
        <v>0.98989257408945064</v>
      </c>
      <c r="D11" s="9">
        <f t="shared" si="1"/>
        <v>1.5233199744955599</v>
      </c>
      <c r="E11" s="8">
        <f>(A11*2+IF(2*B11&gt;60,1+(B11*2-60)/100,B11*2/100))</f>
        <v>113.26</v>
      </c>
      <c r="F11" s="10">
        <f t="shared" si="3"/>
        <v>74.642678750282428</v>
      </c>
      <c r="G11" s="4" t="s">
        <v>11</v>
      </c>
    </row>
    <row r="12" spans="1:7" ht="17" thickBot="1" x14ac:dyDescent="0.25">
      <c r="A12" s="7">
        <v>55</v>
      </c>
      <c r="B12" s="8"/>
      <c r="C12" s="9">
        <f>RADIANS(A12+B12/60)</f>
        <v>0.95993108859688125</v>
      </c>
      <c r="D12" s="9">
        <f t="shared" si="1"/>
        <v>1.4281480067421144</v>
      </c>
      <c r="E12" s="8">
        <f t="shared" ref="E12:E18" si="4">(A12*2+IF(2*B12&gt;60,1+(B12*2-60)/100,B12*2))</f>
        <v>110</v>
      </c>
      <c r="F12" s="10">
        <f t="shared" si="3"/>
        <v>69.979252330363607</v>
      </c>
      <c r="G12" s="4"/>
    </row>
    <row r="13" spans="1:7" ht="17" thickBot="1" x14ac:dyDescent="0.25">
      <c r="A13" s="7">
        <v>52</v>
      </c>
      <c r="B13" s="8"/>
      <c r="C13" s="9">
        <f t="shared" ref="C13:C18" si="5">RADIANS(A13+B13/60)</f>
        <v>0.90757121103705141</v>
      </c>
      <c r="D13" s="9">
        <f t="shared" si="1"/>
        <v>1.2799416321930788</v>
      </c>
      <c r="E13" s="8">
        <f t="shared" si="4"/>
        <v>104</v>
      </c>
      <c r="F13" s="10">
        <f t="shared" si="3"/>
        <v>62.71713997746086</v>
      </c>
      <c r="G13" s="4" t="s">
        <v>14</v>
      </c>
    </row>
    <row r="14" spans="1:7" ht="17" thickBot="1" x14ac:dyDescent="0.25">
      <c r="A14" s="7">
        <v>50</v>
      </c>
      <c r="B14" s="8"/>
      <c r="C14" s="9">
        <f t="shared" si="5"/>
        <v>0.87266462599716477</v>
      </c>
      <c r="D14" s="9">
        <f t="shared" si="1"/>
        <v>1.19175359259421</v>
      </c>
      <c r="E14" s="8">
        <f t="shared" si="4"/>
        <v>100</v>
      </c>
      <c r="F14" s="10">
        <f t="shared" si="3"/>
        <v>58.39592603711629</v>
      </c>
      <c r="G14" s="4"/>
    </row>
    <row r="15" spans="1:7" ht="17" thickBot="1" x14ac:dyDescent="0.25">
      <c r="A15" s="7">
        <v>45</v>
      </c>
      <c r="B15" s="8"/>
      <c r="C15" s="9">
        <f t="shared" si="5"/>
        <v>0.78539816339744828</v>
      </c>
      <c r="D15" s="9">
        <f t="shared" si="1"/>
        <v>0.99999999999999989</v>
      </c>
      <c r="E15" s="8">
        <f t="shared" si="4"/>
        <v>90</v>
      </c>
      <c r="F15" s="10">
        <f t="shared" si="3"/>
        <v>48.999999999999993</v>
      </c>
      <c r="G15" s="4"/>
    </row>
    <row r="16" spans="1:7" ht="17" thickBot="1" x14ac:dyDescent="0.25">
      <c r="A16" s="7">
        <v>40</v>
      </c>
      <c r="B16" s="8"/>
      <c r="C16" s="9">
        <f t="shared" si="5"/>
        <v>0.69813170079773179</v>
      </c>
      <c r="D16" s="9">
        <f t="shared" si="1"/>
        <v>0.83909963117727993</v>
      </c>
      <c r="E16" s="8">
        <f t="shared" si="4"/>
        <v>80</v>
      </c>
      <c r="F16" s="10">
        <f t="shared" si="3"/>
        <v>41.115881927686715</v>
      </c>
      <c r="G16" s="4"/>
    </row>
    <row r="17" spans="1:7" ht="17" thickBot="1" x14ac:dyDescent="0.25">
      <c r="A17" s="7">
        <v>38</v>
      </c>
      <c r="B17" s="8"/>
      <c r="C17" s="9">
        <f t="shared" si="5"/>
        <v>0.66322511575784526</v>
      </c>
      <c r="D17" s="9">
        <f t="shared" si="1"/>
        <v>0.7812856265067174</v>
      </c>
      <c r="E17" s="8">
        <f t="shared" si="4"/>
        <v>76</v>
      </c>
      <c r="F17" s="10">
        <f t="shared" si="3"/>
        <v>38.282995698829154</v>
      </c>
      <c r="G17" s="4"/>
    </row>
    <row r="18" spans="1:7" ht="17" thickBot="1" x14ac:dyDescent="0.25">
      <c r="A18" s="7">
        <v>35</v>
      </c>
      <c r="B18" s="8"/>
      <c r="C18" s="9">
        <f t="shared" si="5"/>
        <v>0.6108652381980153</v>
      </c>
      <c r="D18" s="9">
        <f t="shared" si="1"/>
        <v>0.70020753820970971</v>
      </c>
      <c r="E18" s="8">
        <f t="shared" si="4"/>
        <v>70</v>
      </c>
      <c r="F18" s="10">
        <f t="shared" si="3"/>
        <v>34.310169372275773</v>
      </c>
      <c r="G18" s="4"/>
    </row>
    <row r="19" spans="1:7" ht="17" thickBot="1" x14ac:dyDescent="0.25">
      <c r="A19" s="7">
        <v>33</v>
      </c>
      <c r="B19" s="8">
        <v>17</v>
      </c>
      <c r="C19" s="9">
        <f>RADIANS(A19+B19/60)</f>
        <v>0.58090375270544603</v>
      </c>
      <c r="D19" s="9">
        <f t="shared" si="1"/>
        <v>0.65646089905119598</v>
      </c>
      <c r="E19" s="8">
        <f>(A19*2+IF(2*B19&gt;60,1+(B19*2-60)/100,B19*2/100))</f>
        <v>66.34</v>
      </c>
      <c r="F19" s="10">
        <f t="shared" si="3"/>
        <v>32.166584053508601</v>
      </c>
      <c r="G19" s="4" t="s">
        <v>12</v>
      </c>
    </row>
    <row r="20" spans="1:7" ht="17" thickBot="1" x14ac:dyDescent="0.25">
      <c r="A20" s="7">
        <v>30</v>
      </c>
      <c r="B20" s="8"/>
      <c r="C20" s="9">
        <f>RADIANS(A20+B20/60)</f>
        <v>0.52359877559829882</v>
      </c>
      <c r="D20" s="9">
        <f t="shared" si="1"/>
        <v>0.57735026918962573</v>
      </c>
      <c r="E20" s="8">
        <f t="shared" ref="E20:E37" si="6">(A20*2+IF(2*B20&gt;60,1+(B20*2-60)/100,B20*2/100))</f>
        <v>60</v>
      </c>
      <c r="F20" s="10">
        <f t="shared" si="3"/>
        <v>28.290163190291661</v>
      </c>
      <c r="G20" s="4"/>
    </row>
    <row r="21" spans="1:7" ht="17" thickBot="1" x14ac:dyDescent="0.25">
      <c r="A21" s="7">
        <v>25</v>
      </c>
      <c r="B21" s="8"/>
      <c r="C21" s="9">
        <f t="shared" ref="C21:C37" si="7">RADIANS(A21+B21/60)</f>
        <v>0.43633231299858238</v>
      </c>
      <c r="D21" s="9">
        <f t="shared" si="1"/>
        <v>0.46630765815499858</v>
      </c>
      <c r="E21" s="8">
        <f t="shared" si="6"/>
        <v>50</v>
      </c>
      <c r="F21" s="10">
        <f t="shared" si="3"/>
        <v>22.849075249594932</v>
      </c>
      <c r="G21" s="4"/>
    </row>
    <row r="22" spans="1:7" ht="17" thickBot="1" x14ac:dyDescent="0.25">
      <c r="A22" s="7">
        <v>23</v>
      </c>
      <c r="B22" s="8">
        <v>27</v>
      </c>
      <c r="C22" s="9">
        <f t="shared" si="7"/>
        <v>0.40927970959267029</v>
      </c>
      <c r="D22" s="9">
        <f t="shared" si="1"/>
        <v>0.43377511610848263</v>
      </c>
      <c r="E22" s="8">
        <f t="shared" si="6"/>
        <v>46.54</v>
      </c>
      <c r="F22" s="10">
        <f t="shared" si="3"/>
        <v>21.254980689315648</v>
      </c>
      <c r="G22" s="4" t="s">
        <v>10</v>
      </c>
    </row>
    <row r="23" spans="1:7" ht="17" thickBot="1" x14ac:dyDescent="0.25">
      <c r="A23" s="7">
        <v>20</v>
      </c>
      <c r="B23" s="8"/>
      <c r="C23" s="9">
        <f t="shared" si="7"/>
        <v>0.3490658503988659</v>
      </c>
      <c r="D23" s="9">
        <f t="shared" si="1"/>
        <v>0.36397023426620234</v>
      </c>
      <c r="E23" s="8">
        <f t="shared" si="6"/>
        <v>40</v>
      </c>
      <c r="F23" s="10">
        <f t="shared" si="3"/>
        <v>17.834541479043914</v>
      </c>
      <c r="G23" s="4"/>
    </row>
    <row r="24" spans="1:7" ht="17" thickBot="1" x14ac:dyDescent="0.25">
      <c r="A24" s="7">
        <v>15</v>
      </c>
      <c r="B24" s="8"/>
      <c r="C24" s="9">
        <f t="shared" si="7"/>
        <v>0.26179938779914941</v>
      </c>
      <c r="D24" s="9">
        <f t="shared" si="1"/>
        <v>0.2679491924311227</v>
      </c>
      <c r="E24" s="8">
        <f t="shared" si="6"/>
        <v>30</v>
      </c>
      <c r="F24" s="10">
        <f t="shared" si="3"/>
        <v>13.129510429125013</v>
      </c>
      <c r="G24" s="4"/>
    </row>
    <row r="25" spans="1:7" ht="17" thickBot="1" x14ac:dyDescent="0.25">
      <c r="A25" s="7">
        <v>10</v>
      </c>
      <c r="B25" s="8"/>
      <c r="C25" s="9">
        <f t="shared" si="7"/>
        <v>0.17453292519943295</v>
      </c>
      <c r="D25" s="9">
        <f t="shared" si="1"/>
        <v>0.17632698070846498</v>
      </c>
      <c r="E25" s="8">
        <f t="shared" si="6"/>
        <v>20</v>
      </c>
      <c r="F25" s="10">
        <f t="shared" si="3"/>
        <v>8.6400220547147839</v>
      </c>
      <c r="G25" s="4"/>
    </row>
    <row r="26" spans="1:7" ht="17" thickBot="1" x14ac:dyDescent="0.25">
      <c r="A26" s="7">
        <v>5</v>
      </c>
      <c r="B26" s="8"/>
      <c r="C26" s="9">
        <f t="shared" si="7"/>
        <v>8.7266462599716474E-2</v>
      </c>
      <c r="D26" s="9">
        <f t="shared" si="1"/>
        <v>8.7488663525924007E-2</v>
      </c>
      <c r="E26" s="8">
        <f t="shared" si="6"/>
        <v>10</v>
      </c>
      <c r="F26" s="10">
        <f t="shared" si="3"/>
        <v>4.2869445127702761</v>
      </c>
      <c r="G26" s="4"/>
    </row>
    <row r="27" spans="1:7" ht="17" thickBot="1" x14ac:dyDescent="0.25">
      <c r="A27" s="7">
        <v>0</v>
      </c>
      <c r="B27" s="8"/>
      <c r="C27" s="9">
        <f t="shared" si="7"/>
        <v>0</v>
      </c>
      <c r="D27" s="9">
        <f t="shared" si="1"/>
        <v>0</v>
      </c>
      <c r="E27" s="8">
        <f t="shared" si="6"/>
        <v>0</v>
      </c>
      <c r="F27" s="10">
        <f t="shared" si="3"/>
        <v>0</v>
      </c>
      <c r="G27" s="4"/>
    </row>
    <row r="28" spans="1:7" ht="17" thickBot="1" x14ac:dyDescent="0.25">
      <c r="A28" s="7">
        <v>-5</v>
      </c>
      <c r="B28" s="8"/>
      <c r="C28" s="9">
        <f t="shared" si="7"/>
        <v>-8.7266462599716474E-2</v>
      </c>
      <c r="D28" s="9">
        <f t="shared" si="1"/>
        <v>-8.7488663525924007E-2</v>
      </c>
      <c r="E28" s="8">
        <f t="shared" si="6"/>
        <v>-10</v>
      </c>
      <c r="F28" s="10">
        <f t="shared" si="3"/>
        <v>-4.2869445127702761</v>
      </c>
      <c r="G28" s="4"/>
    </row>
    <row r="29" spans="1:7" ht="17" thickBot="1" x14ac:dyDescent="0.25">
      <c r="A29" s="7">
        <v>-10</v>
      </c>
      <c r="B29" s="8"/>
      <c r="C29" s="9">
        <f t="shared" si="7"/>
        <v>-0.17453292519943295</v>
      </c>
      <c r="D29" s="9">
        <f t="shared" si="1"/>
        <v>-0.17632698070846498</v>
      </c>
      <c r="E29" s="8">
        <f t="shared" si="6"/>
        <v>-20</v>
      </c>
      <c r="F29" s="10">
        <f t="shared" si="3"/>
        <v>-8.6400220547147839</v>
      </c>
      <c r="G29" s="4"/>
    </row>
    <row r="30" spans="1:7" ht="17" thickBot="1" x14ac:dyDescent="0.25">
      <c r="A30" s="7">
        <v>-15</v>
      </c>
      <c r="B30" s="8"/>
      <c r="C30" s="9">
        <f t="shared" si="7"/>
        <v>-0.26179938779914941</v>
      </c>
      <c r="D30" s="9">
        <f t="shared" si="1"/>
        <v>-0.2679491924311227</v>
      </c>
      <c r="E30" s="8">
        <f t="shared" si="6"/>
        <v>-30</v>
      </c>
      <c r="F30" s="10">
        <f t="shared" si="3"/>
        <v>-13.129510429125013</v>
      </c>
      <c r="G30" s="4"/>
    </row>
    <row r="31" spans="1:7" ht="17" thickBot="1" x14ac:dyDescent="0.25">
      <c r="A31" s="7">
        <v>-20</v>
      </c>
      <c r="B31" s="8"/>
      <c r="C31" s="9">
        <f t="shared" si="7"/>
        <v>-0.3490658503988659</v>
      </c>
      <c r="D31" s="9">
        <f t="shared" si="1"/>
        <v>-0.36397023426620234</v>
      </c>
      <c r="E31" s="8">
        <f t="shared" si="6"/>
        <v>-40</v>
      </c>
      <c r="F31" s="10">
        <f t="shared" si="3"/>
        <v>-17.834541479043914</v>
      </c>
      <c r="G31" s="4"/>
    </row>
    <row r="32" spans="1:7" ht="17" thickBot="1" x14ac:dyDescent="0.25">
      <c r="A32" s="7">
        <v>-25</v>
      </c>
      <c r="B32" s="8"/>
      <c r="C32" s="9">
        <f t="shared" si="7"/>
        <v>-0.43633231299858238</v>
      </c>
      <c r="D32" s="9">
        <f t="shared" si="1"/>
        <v>-0.46630765815499858</v>
      </c>
      <c r="E32" s="8">
        <f t="shared" si="6"/>
        <v>-50</v>
      </c>
      <c r="F32" s="10">
        <f t="shared" si="3"/>
        <v>-22.849075249594932</v>
      </c>
      <c r="G32" s="4"/>
    </row>
    <row r="33" spans="1:7" ht="17" thickBot="1" x14ac:dyDescent="0.25">
      <c r="A33" s="7">
        <v>-28</v>
      </c>
      <c r="B33" s="8"/>
      <c r="C33" s="9">
        <f t="shared" si="7"/>
        <v>-0.48869219055841229</v>
      </c>
      <c r="D33" s="9">
        <f t="shared" si="1"/>
        <v>-0.53170943166147877</v>
      </c>
      <c r="E33" s="8">
        <f t="shared" si="6"/>
        <v>-56</v>
      </c>
      <c r="F33" s="10">
        <f t="shared" si="3"/>
        <v>-26.05376215141246</v>
      </c>
      <c r="G33" s="4" t="s">
        <v>13</v>
      </c>
    </row>
    <row r="34" spans="1:7" ht="17" thickBot="1" x14ac:dyDescent="0.25">
      <c r="A34" s="7">
        <v>-30</v>
      </c>
      <c r="B34" s="8"/>
      <c r="C34" s="9">
        <f t="shared" si="7"/>
        <v>-0.52359877559829882</v>
      </c>
      <c r="D34" s="9">
        <f t="shared" si="1"/>
        <v>-0.57735026918962573</v>
      </c>
      <c r="E34" s="8">
        <f t="shared" si="6"/>
        <v>-60</v>
      </c>
      <c r="F34" s="10">
        <f t="shared" si="3"/>
        <v>-28.290163190291661</v>
      </c>
      <c r="G34" s="4"/>
    </row>
    <row r="35" spans="1:7" ht="17" thickBot="1" x14ac:dyDescent="0.25">
      <c r="A35" s="7">
        <v>-35</v>
      </c>
      <c r="B35" s="8"/>
      <c r="C35" s="9">
        <f t="shared" si="7"/>
        <v>-0.6108652381980153</v>
      </c>
      <c r="D35" s="9">
        <f t="shared" si="1"/>
        <v>-0.70020753820970971</v>
      </c>
      <c r="E35" s="8">
        <f t="shared" si="6"/>
        <v>-70</v>
      </c>
      <c r="F35" s="10">
        <f t="shared" si="3"/>
        <v>-34.310169372275773</v>
      </c>
      <c r="G35" s="4"/>
    </row>
    <row r="36" spans="1:7" ht="17" thickBot="1" x14ac:dyDescent="0.25">
      <c r="A36" s="7">
        <v>-40</v>
      </c>
      <c r="B36" s="8"/>
      <c r="C36" s="9">
        <f t="shared" si="7"/>
        <v>-0.69813170079773179</v>
      </c>
      <c r="D36" s="9">
        <f t="shared" si="1"/>
        <v>-0.83909963117727993</v>
      </c>
      <c r="E36" s="8">
        <f t="shared" si="6"/>
        <v>-80</v>
      </c>
      <c r="F36" s="10">
        <f t="shared" si="3"/>
        <v>-41.115881927686715</v>
      </c>
      <c r="G36" s="4"/>
    </row>
    <row r="37" spans="1:7" ht="17" thickBot="1" x14ac:dyDescent="0.25">
      <c r="A37" s="11">
        <v>-45</v>
      </c>
      <c r="B37" s="12"/>
      <c r="C37" s="13">
        <f t="shared" si="7"/>
        <v>-0.78539816339744828</v>
      </c>
      <c r="D37" s="13">
        <f t="shared" si="1"/>
        <v>-0.99999999999999989</v>
      </c>
      <c r="E37" s="12">
        <f t="shared" si="6"/>
        <v>-90</v>
      </c>
      <c r="F37" s="14">
        <f t="shared" si="3"/>
        <v>-48.999999999999993</v>
      </c>
      <c r="G37" s="15"/>
    </row>
    <row r="38" spans="1:7" ht="17" thickTop="1" x14ac:dyDescent="0.2"/>
  </sheetData>
  <mergeCells count="2">
    <mergeCell ref="A3:B3"/>
    <mergeCell ref="A1:G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5"/>
  <sheetViews>
    <sheetView workbookViewId="0">
      <selection activeCell="E14" sqref="E14"/>
    </sheetView>
  </sheetViews>
  <sheetFormatPr baseColWidth="10" defaultRowHeight="16" x14ac:dyDescent="0.2"/>
  <cols>
    <col min="1" max="1" width="26.5" customWidth="1"/>
    <col min="2" max="2" width="19.5" customWidth="1"/>
    <col min="3" max="3" width="33.5" customWidth="1"/>
  </cols>
  <sheetData>
    <row r="1" spans="1:4" ht="25" thickBot="1" x14ac:dyDescent="0.35">
      <c r="A1" s="77" t="s">
        <v>15</v>
      </c>
      <c r="B1" s="77"/>
      <c r="C1" s="77"/>
    </row>
    <row r="2" spans="1:4" ht="19" thickTop="1" thickBot="1" x14ac:dyDescent="0.25">
      <c r="A2" s="20" t="s">
        <v>18</v>
      </c>
      <c r="B2" s="27">
        <v>38</v>
      </c>
      <c r="C2" s="21"/>
    </row>
    <row r="3" spans="1:4" ht="18" thickBot="1" x14ac:dyDescent="0.25">
      <c r="A3" s="22" t="s">
        <v>16</v>
      </c>
      <c r="B3" s="3">
        <v>49</v>
      </c>
      <c r="C3" s="4"/>
    </row>
    <row r="4" spans="1:4" ht="59" customHeight="1" thickBot="1" x14ac:dyDescent="0.25">
      <c r="A4" s="16" t="s">
        <v>17</v>
      </c>
      <c r="B4" s="17" t="s">
        <v>19</v>
      </c>
      <c r="C4" s="6" t="s">
        <v>20</v>
      </c>
    </row>
    <row r="5" spans="1:4" ht="17" thickBot="1" x14ac:dyDescent="0.25">
      <c r="A5" s="7">
        <v>-6</v>
      </c>
      <c r="B5" s="23">
        <f>($B$3*COS(RADIANS(A5))/((SIN(RADIANS($B$2))+SIN(RADIANS(A5)))))</f>
        <v>95.34029640706359</v>
      </c>
      <c r="C5" s="25">
        <f>($B$3*((COS(RADIANS($B$2))/(SIN(RADIANS($B$2))+(SIN(RADIANS(A5)))))))</f>
        <v>75.543011341140897</v>
      </c>
      <c r="D5" t="s">
        <v>21</v>
      </c>
    </row>
    <row r="6" spans="1:4" ht="17" thickBot="1" x14ac:dyDescent="0.25">
      <c r="A6" s="7">
        <v>0</v>
      </c>
      <c r="B6" s="23">
        <f t="shared" ref="B6:B24" si="0">($B$3*COS(RADIANS(A6))/((SIN(RADIANS($B$2))+SIN(RADIANS(A6)))))</f>
        <v>79.589193028654449</v>
      </c>
      <c r="C6" s="25">
        <f t="shared" ref="C6:C24" si="1">($B$3*((COS(RADIANS($B$2))/(SIN(RADIANS($B$2))+(SIN(RADIANS(A6)))))))</f>
        <v>62.71713997746086</v>
      </c>
      <c r="D6" t="s">
        <v>22</v>
      </c>
    </row>
    <row r="7" spans="1:4" ht="17" thickBot="1" x14ac:dyDescent="0.25">
      <c r="A7" s="7">
        <v>5</v>
      </c>
      <c r="B7" s="23">
        <f t="shared" si="0"/>
        <v>69.454104070346503</v>
      </c>
      <c r="C7" s="25">
        <f t="shared" si="1"/>
        <v>54.939642817204565</v>
      </c>
    </row>
    <row r="8" spans="1:4" ht="17" thickBot="1" x14ac:dyDescent="0.25">
      <c r="A8" s="7">
        <v>10</v>
      </c>
      <c r="B8" s="23">
        <f t="shared" si="0"/>
        <v>61.136437030311221</v>
      </c>
      <c r="C8" s="25">
        <f t="shared" si="1"/>
        <v>48.919364890995368</v>
      </c>
    </row>
    <row r="9" spans="1:4" ht="17" thickBot="1" x14ac:dyDescent="0.25">
      <c r="A9" s="7">
        <v>15</v>
      </c>
      <c r="B9" s="23">
        <f t="shared" si="0"/>
        <v>54.12397918822662</v>
      </c>
      <c r="C9" s="25">
        <f t="shared" si="1"/>
        <v>44.154816516465345</v>
      </c>
    </row>
    <row r="10" spans="1:4" ht="17" thickBot="1" x14ac:dyDescent="0.25">
      <c r="A10" s="7">
        <v>20</v>
      </c>
      <c r="B10" s="23">
        <f t="shared" si="0"/>
        <v>48.079588792101021</v>
      </c>
      <c r="C10" s="25">
        <f t="shared" si="1"/>
        <v>40.318751216198748</v>
      </c>
    </row>
    <row r="11" spans="1:4" ht="17" thickBot="1" x14ac:dyDescent="0.25">
      <c r="A11" s="7">
        <v>25</v>
      </c>
      <c r="B11" s="23">
        <f t="shared" si="0"/>
        <v>42.771788738045665</v>
      </c>
      <c r="C11" s="25">
        <f t="shared" si="1"/>
        <v>37.18894393126503</v>
      </c>
    </row>
    <row r="12" spans="1:4" ht="17" thickBot="1" x14ac:dyDescent="0.25">
      <c r="A12" s="7">
        <v>30</v>
      </c>
      <c r="B12" s="23">
        <f t="shared" si="0"/>
        <v>38.035950621178145</v>
      </c>
      <c r="C12" s="25">
        <f t="shared" si="1"/>
        <v>34.609536835946138</v>
      </c>
    </row>
    <row r="13" spans="1:4" ht="17" thickBot="1" x14ac:dyDescent="0.25">
      <c r="A13" s="7">
        <v>35</v>
      </c>
      <c r="B13" s="23">
        <f t="shared" si="0"/>
        <v>33.751404808117385</v>
      </c>
      <c r="C13" s="25">
        <f t="shared" si="1"/>
        <v>32.468294651227225</v>
      </c>
    </row>
    <row r="14" spans="1:4" ht="17" thickBot="1" x14ac:dyDescent="0.25">
      <c r="A14" s="7">
        <v>40</v>
      </c>
      <c r="B14" s="23">
        <f t="shared" si="0"/>
        <v>29.827331244367432</v>
      </c>
      <c r="C14" s="25">
        <f t="shared" si="1"/>
        <v>30.682629425850088</v>
      </c>
    </row>
    <row r="15" spans="1:4" ht="17" thickBot="1" x14ac:dyDescent="0.25">
      <c r="A15" s="7">
        <v>45</v>
      </c>
      <c r="B15" s="23">
        <f t="shared" si="0"/>
        <v>26.193728272176088</v>
      </c>
      <c r="C15" s="25">
        <f t="shared" si="1"/>
        <v>29.190696659549815</v>
      </c>
    </row>
    <row r="16" spans="1:4" ht="17" thickBot="1" x14ac:dyDescent="0.25">
      <c r="A16" s="7">
        <v>50</v>
      </c>
      <c r="B16" s="23">
        <f t="shared" si="0"/>
        <v>22.79543892385988</v>
      </c>
      <c r="C16" s="25">
        <f t="shared" si="1"/>
        <v>27.945546451878027</v>
      </c>
    </row>
    <row r="17" spans="1:4" ht="17" thickBot="1" x14ac:dyDescent="0.25">
      <c r="A17" s="7">
        <v>55</v>
      </c>
      <c r="B17" s="23">
        <f t="shared" si="0"/>
        <v>19.588082351460926</v>
      </c>
      <c r="C17" s="25">
        <f t="shared" si="1"/>
        <v>26.911181417568184</v>
      </c>
    </row>
    <row r="18" spans="1:4" ht="17" thickBot="1" x14ac:dyDescent="0.25">
      <c r="A18" s="7">
        <v>60</v>
      </c>
      <c r="B18" s="23">
        <f t="shared" si="0"/>
        <v>16.535207502623454</v>
      </c>
      <c r="C18" s="25">
        <f t="shared" si="1"/>
        <v>26.059842650371653</v>
      </c>
    </row>
    <row r="19" spans="1:4" ht="17" thickBot="1" x14ac:dyDescent="0.25">
      <c r="A19" s="7">
        <v>65</v>
      </c>
      <c r="B19" s="23">
        <f t="shared" si="0"/>
        <v>13.606250360898956</v>
      </c>
      <c r="C19" s="25">
        <f t="shared" si="1"/>
        <v>25.370109555824641</v>
      </c>
    </row>
    <row r="20" spans="1:4" ht="17" thickBot="1" x14ac:dyDescent="0.25">
      <c r="A20" s="7">
        <v>70</v>
      </c>
      <c r="B20" s="23">
        <f t="shared" si="0"/>
        <v>10.77502998504055</v>
      </c>
      <c r="C20" s="25">
        <f t="shared" si="1"/>
        <v>24.825553887222135</v>
      </c>
    </row>
    <row r="21" spans="1:4" ht="17" thickBot="1" x14ac:dyDescent="0.25">
      <c r="A21" s="7">
        <v>75</v>
      </c>
      <c r="B21" s="23">
        <f t="shared" si="0"/>
        <v>8.0186109214936483</v>
      </c>
      <c r="C21" s="25">
        <f t="shared" si="1"/>
        <v>24.413781577095232</v>
      </c>
    </row>
    <row r="22" spans="1:4" ht="17" thickBot="1" x14ac:dyDescent="0.25">
      <c r="A22" s="7">
        <v>80</v>
      </c>
      <c r="B22" s="23">
        <f t="shared" si="0"/>
        <v>5.316416307807545</v>
      </c>
      <c r="C22" s="25">
        <f t="shared" si="1"/>
        <v>24.125754024542914</v>
      </c>
    </row>
    <row r="23" spans="1:4" ht="17" thickBot="1" x14ac:dyDescent="0.25">
      <c r="A23" s="7">
        <v>85</v>
      </c>
      <c r="B23" s="23">
        <f t="shared" si="0"/>
        <v>2.6495114545988292</v>
      </c>
      <c r="C23" s="25">
        <f t="shared" si="1"/>
        <v>23.955317827684574</v>
      </c>
    </row>
    <row r="24" spans="1:4" ht="17" thickBot="1" x14ac:dyDescent="0.25">
      <c r="A24" s="11">
        <v>90</v>
      </c>
      <c r="B24" s="24">
        <f t="shared" si="0"/>
        <v>1.8578234118759957E-15</v>
      </c>
      <c r="C24" s="26">
        <f t="shared" si="1"/>
        <v>23.898896839727211</v>
      </c>
      <c r="D24" t="s">
        <v>23</v>
      </c>
    </row>
    <row r="25" spans="1:4" ht="17" thickTop="1" x14ac:dyDescent="0.2"/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5"/>
  <sheetViews>
    <sheetView workbookViewId="0">
      <selection activeCell="H36" sqref="H36"/>
    </sheetView>
  </sheetViews>
  <sheetFormatPr baseColWidth="10" defaultRowHeight="16" x14ac:dyDescent="0.2"/>
  <cols>
    <col min="1" max="1" width="25.83203125" bestFit="1" customWidth="1"/>
    <col min="2" max="4" width="4.1640625" bestFit="1" customWidth="1"/>
    <col min="5" max="5" width="3.33203125" bestFit="1" customWidth="1"/>
    <col min="6" max="6" width="29.5" customWidth="1"/>
    <col min="7" max="7" width="20.1640625" customWidth="1"/>
    <col min="8" max="8" width="14.83203125" bestFit="1" customWidth="1"/>
  </cols>
  <sheetData>
    <row r="1" spans="1:8" ht="26" thickTop="1" thickBot="1" x14ac:dyDescent="0.35">
      <c r="A1" s="74" t="s">
        <v>24</v>
      </c>
      <c r="B1" s="75"/>
      <c r="C1" s="75"/>
      <c r="D1" s="75"/>
      <c r="E1" s="75"/>
      <c r="F1" s="75"/>
      <c r="G1" s="75"/>
      <c r="H1" s="76"/>
    </row>
    <row r="2" spans="1:8" ht="17" thickBot="1" x14ac:dyDescent="0.25">
      <c r="A2" s="1" t="s">
        <v>25</v>
      </c>
      <c r="B2" s="3">
        <v>38</v>
      </c>
      <c r="C2" s="2"/>
      <c r="D2" s="2"/>
      <c r="E2" s="2"/>
      <c r="F2" s="2"/>
      <c r="G2" s="2"/>
      <c r="H2" s="4"/>
    </row>
    <row r="3" spans="1:8" ht="17" thickBot="1" x14ac:dyDescent="0.25">
      <c r="A3" s="1" t="s">
        <v>16</v>
      </c>
      <c r="B3" s="3">
        <v>49</v>
      </c>
      <c r="C3" s="2"/>
      <c r="D3" s="2"/>
      <c r="E3" s="2"/>
      <c r="F3" s="2"/>
      <c r="G3" s="2"/>
      <c r="H3" s="4"/>
    </row>
    <row r="4" spans="1:8" ht="17" thickBot="1" x14ac:dyDescent="0.25">
      <c r="A4" s="1"/>
      <c r="B4" s="2"/>
      <c r="C4" s="2"/>
      <c r="D4" s="2"/>
      <c r="E4" s="2"/>
      <c r="F4" s="2"/>
      <c r="G4" s="2"/>
      <c r="H4" s="4"/>
    </row>
    <row r="5" spans="1:8" ht="58" customHeight="1" thickBot="1" x14ac:dyDescent="0.25">
      <c r="A5" s="54" t="s">
        <v>26</v>
      </c>
      <c r="B5" s="35" t="s">
        <v>27</v>
      </c>
      <c r="C5" s="35" t="s">
        <v>28</v>
      </c>
      <c r="D5" s="35" t="s">
        <v>29</v>
      </c>
      <c r="E5" s="35" t="s">
        <v>30</v>
      </c>
      <c r="F5" s="55" t="s">
        <v>31</v>
      </c>
      <c r="G5" s="55" t="s">
        <v>32</v>
      </c>
      <c r="H5" s="4"/>
    </row>
    <row r="6" spans="1:8" ht="17" thickBot="1" x14ac:dyDescent="0.25">
      <c r="A6" s="56">
        <v>0</v>
      </c>
      <c r="B6" s="57">
        <v>90</v>
      </c>
      <c r="C6" s="57">
        <v>270</v>
      </c>
      <c r="D6" s="57">
        <v>270</v>
      </c>
      <c r="E6" s="57">
        <v>90</v>
      </c>
      <c r="F6" s="23">
        <f>$B$3*(TAN(RADIANS(A6))/(COS(RADIANS($B$2))))</f>
        <v>0</v>
      </c>
      <c r="G6" s="23">
        <f>$B$3/((COS(RADIANS($B$2))*(COS(RADIANS(A6)))))</f>
        <v>62.181892538556369</v>
      </c>
      <c r="H6" s="58" t="s">
        <v>34</v>
      </c>
    </row>
    <row r="7" spans="1:8" ht="17" thickBot="1" x14ac:dyDescent="0.25">
      <c r="A7" s="56">
        <v>5</v>
      </c>
      <c r="B7" s="57">
        <v>95</v>
      </c>
      <c r="C7" s="57">
        <v>275</v>
      </c>
      <c r="D7" s="57">
        <v>265</v>
      </c>
      <c r="E7" s="57">
        <v>85</v>
      </c>
      <c r="F7" s="23">
        <f t="shared" ref="F7:F23" si="0">$B$3*(TAN(RADIANS(A7))/(COS(RADIANS($B$2))))</f>
        <v>5.440210673710923</v>
      </c>
      <c r="G7" s="23">
        <f t="shared" ref="G7:G23" si="1">$B$3/((COS(RADIANS($B$2))*(COS(RADIANS(A7)))))</f>
        <v>62.41941726619153</v>
      </c>
      <c r="H7" s="4"/>
    </row>
    <row r="8" spans="1:8" ht="17" thickBot="1" x14ac:dyDescent="0.25">
      <c r="A8" s="56">
        <v>10</v>
      </c>
      <c r="B8" s="57">
        <v>100</v>
      </c>
      <c r="C8" s="57">
        <v>280</v>
      </c>
      <c r="D8" s="57">
        <v>260</v>
      </c>
      <c r="E8" s="57">
        <v>80</v>
      </c>
      <c r="F8" s="23">
        <f t="shared" si="0"/>
        <v>10.96434536606187</v>
      </c>
      <c r="G8" s="23">
        <f t="shared" si="1"/>
        <v>63.141148461069783</v>
      </c>
      <c r="H8" s="4"/>
    </row>
    <row r="9" spans="1:8" ht="17" thickBot="1" x14ac:dyDescent="0.25">
      <c r="A9" s="56">
        <v>15</v>
      </c>
      <c r="B9" s="57">
        <v>105</v>
      </c>
      <c r="C9" s="57">
        <v>285</v>
      </c>
      <c r="D9" s="57">
        <v>255</v>
      </c>
      <c r="E9" s="57">
        <v>75</v>
      </c>
      <c r="F9" s="23">
        <f t="shared" si="0"/>
        <v>16.661587889545032</v>
      </c>
      <c r="G9" s="23">
        <f t="shared" si="1"/>
        <v>64.375432197986882</v>
      </c>
      <c r="H9" s="4"/>
    </row>
    <row r="10" spans="1:8" ht="17" thickBot="1" x14ac:dyDescent="0.25">
      <c r="A10" s="56">
        <v>20</v>
      </c>
      <c r="B10" s="57">
        <v>110</v>
      </c>
      <c r="C10" s="57">
        <v>290</v>
      </c>
      <c r="D10" s="57">
        <v>250</v>
      </c>
      <c r="E10" s="57">
        <v>70</v>
      </c>
      <c r="F10" s="23">
        <f t="shared" si="0"/>
        <v>22.632357994374182</v>
      </c>
      <c r="G10" s="23">
        <f t="shared" si="1"/>
        <v>66.172587890017454</v>
      </c>
      <c r="H10" s="4"/>
    </row>
    <row r="11" spans="1:8" ht="17" thickBot="1" x14ac:dyDescent="0.25">
      <c r="A11" s="56">
        <v>25</v>
      </c>
      <c r="B11" s="57">
        <v>115</v>
      </c>
      <c r="C11" s="57">
        <v>295</v>
      </c>
      <c r="D11" s="57">
        <v>245</v>
      </c>
      <c r="E11" s="57">
        <v>65</v>
      </c>
      <c r="F11" s="23">
        <f t="shared" si="0"/>
        <v>28.9958926893</v>
      </c>
      <c r="G11" s="23">
        <f t="shared" si="1"/>
        <v>68.610127186341614</v>
      </c>
      <c r="H11" s="4"/>
    </row>
    <row r="12" spans="1:8" ht="17" thickBot="1" x14ac:dyDescent="0.25">
      <c r="A12" s="56">
        <v>30</v>
      </c>
      <c r="B12" s="57">
        <v>120</v>
      </c>
      <c r="C12" s="57">
        <v>300</v>
      </c>
      <c r="D12" s="57">
        <v>240</v>
      </c>
      <c r="E12" s="57">
        <v>60</v>
      </c>
      <c r="F12" s="23">
        <f t="shared" si="0"/>
        <v>35.900732395855897</v>
      </c>
      <c r="G12" s="23">
        <f t="shared" si="1"/>
        <v>71.801464791711794</v>
      </c>
      <c r="H12" s="4"/>
    </row>
    <row r="13" spans="1:8" ht="17" thickBot="1" x14ac:dyDescent="0.25">
      <c r="A13" s="56">
        <v>35</v>
      </c>
      <c r="B13" s="57">
        <v>125</v>
      </c>
      <c r="C13" s="57">
        <v>305</v>
      </c>
      <c r="D13" s="57">
        <v>235</v>
      </c>
      <c r="E13" s="57">
        <v>55</v>
      </c>
      <c r="F13" s="23">
        <f t="shared" si="0"/>
        <v>43.540229895643272</v>
      </c>
      <c r="G13" s="23">
        <f t="shared" si="1"/>
        <v>75.910074292165206</v>
      </c>
      <c r="H13" s="4"/>
    </row>
    <row r="14" spans="1:8" ht="17" thickBot="1" x14ac:dyDescent="0.25">
      <c r="A14" s="56">
        <v>40</v>
      </c>
      <c r="B14" s="57">
        <v>130</v>
      </c>
      <c r="C14" s="57">
        <v>310</v>
      </c>
      <c r="D14" s="57">
        <v>230</v>
      </c>
      <c r="E14" s="57">
        <v>50</v>
      </c>
      <c r="F14" s="23">
        <f t="shared" si="0"/>
        <v>52.176803095007905</v>
      </c>
      <c r="G14" s="23">
        <f t="shared" si="1"/>
        <v>81.172695784307905</v>
      </c>
      <c r="H14" s="4"/>
    </row>
    <row r="15" spans="1:8" ht="17" thickBot="1" x14ac:dyDescent="0.25">
      <c r="A15" s="56">
        <v>45</v>
      </c>
      <c r="B15" s="57">
        <v>135</v>
      </c>
      <c r="C15" s="57">
        <v>315</v>
      </c>
      <c r="D15" s="57">
        <v>225</v>
      </c>
      <c r="E15" s="57">
        <v>45</v>
      </c>
      <c r="F15" s="23">
        <f t="shared" si="0"/>
        <v>62.181892538556362</v>
      </c>
      <c r="G15" s="23">
        <f t="shared" si="1"/>
        <v>87.938475762052775</v>
      </c>
      <c r="H15" s="4"/>
    </row>
    <row r="16" spans="1:8" ht="17" thickBot="1" x14ac:dyDescent="0.25">
      <c r="A16" s="56">
        <v>50</v>
      </c>
      <c r="B16" s="57">
        <v>140</v>
      </c>
      <c r="C16" s="57">
        <v>320</v>
      </c>
      <c r="D16" s="57">
        <v>220</v>
      </c>
      <c r="E16" s="57">
        <v>40</v>
      </c>
      <c r="F16" s="23">
        <f t="shared" si="0"/>
        <v>74.105493827131653</v>
      </c>
      <c r="G16" s="23">
        <f t="shared" si="1"/>
        <v>96.737851821505828</v>
      </c>
      <c r="H16" s="4"/>
    </row>
    <row r="17" spans="1:8" ht="17" thickBot="1" x14ac:dyDescent="0.25">
      <c r="A17" s="56">
        <v>55</v>
      </c>
      <c r="B17" s="57">
        <v>145</v>
      </c>
      <c r="C17" s="57">
        <v>325</v>
      </c>
      <c r="D17" s="57">
        <v>215</v>
      </c>
      <c r="E17" s="57">
        <v>35</v>
      </c>
      <c r="F17" s="23">
        <f t="shared" si="0"/>
        <v>88.804945884391628</v>
      </c>
      <c r="G17" s="23">
        <f t="shared" si="1"/>
        <v>108.41082129200154</v>
      </c>
      <c r="H17" s="4"/>
    </row>
    <row r="18" spans="1:8" ht="17" thickBot="1" x14ac:dyDescent="0.25">
      <c r="A18" s="56">
        <v>60</v>
      </c>
      <c r="B18" s="57">
        <v>150</v>
      </c>
      <c r="C18" s="57">
        <v>330</v>
      </c>
      <c r="D18" s="57">
        <v>210</v>
      </c>
      <c r="E18" s="57">
        <v>30</v>
      </c>
      <c r="F18" s="23">
        <f t="shared" si="0"/>
        <v>107.70219718756768</v>
      </c>
      <c r="G18" s="23">
        <f t="shared" si="1"/>
        <v>124.36378507711269</v>
      </c>
      <c r="H18" s="4"/>
    </row>
    <row r="19" spans="1:8" ht="17" thickBot="1" x14ac:dyDescent="0.25">
      <c r="A19" s="56">
        <v>65</v>
      </c>
      <c r="B19" s="57">
        <v>155</v>
      </c>
      <c r="C19" s="57">
        <v>335</v>
      </c>
      <c r="D19" s="57">
        <v>205</v>
      </c>
      <c r="E19" s="57">
        <v>25</v>
      </c>
      <c r="F19" s="23">
        <f t="shared" si="0"/>
        <v>133.34949887931583</v>
      </c>
      <c r="G19" s="23">
        <f t="shared" si="1"/>
        <v>147.1348925681506</v>
      </c>
      <c r="H19" s="4"/>
    </row>
    <row r="20" spans="1:8" ht="17" thickBot="1" x14ac:dyDescent="0.25">
      <c r="A20" s="56">
        <v>70</v>
      </c>
      <c r="B20" s="57">
        <v>160</v>
      </c>
      <c r="C20" s="57">
        <v>340</v>
      </c>
      <c r="D20" s="57">
        <v>200</v>
      </c>
      <c r="E20" s="57">
        <v>20</v>
      </c>
      <c r="F20" s="23">
        <f t="shared" si="0"/>
        <v>170.84334564863744</v>
      </c>
      <c r="G20" s="23">
        <f t="shared" si="1"/>
        <v>181.80769101469932</v>
      </c>
      <c r="H20" s="4"/>
    </row>
    <row r="21" spans="1:8" ht="17" thickBot="1" x14ac:dyDescent="0.25">
      <c r="A21" s="56">
        <v>75</v>
      </c>
      <c r="B21" s="57">
        <v>165</v>
      </c>
      <c r="C21" s="57">
        <v>345</v>
      </c>
      <c r="D21" s="57">
        <v>195</v>
      </c>
      <c r="E21" s="57">
        <v>15</v>
      </c>
      <c r="F21" s="23">
        <f t="shared" si="0"/>
        <v>232.06598226468046</v>
      </c>
      <c r="G21" s="23">
        <f t="shared" si="1"/>
        <v>240.25238372209247</v>
      </c>
      <c r="H21" s="4"/>
    </row>
    <row r="22" spans="1:8" ht="17" thickBot="1" x14ac:dyDescent="0.25">
      <c r="A22" s="56">
        <v>80</v>
      </c>
      <c r="B22" s="57">
        <v>170</v>
      </c>
      <c r="C22" s="57">
        <v>350</v>
      </c>
      <c r="D22" s="57">
        <v>190</v>
      </c>
      <c r="E22" s="57">
        <v>10</v>
      </c>
      <c r="F22" s="23">
        <f t="shared" si="0"/>
        <v>352.65103666333664</v>
      </c>
      <c r="G22" s="23">
        <f t="shared" si="1"/>
        <v>358.09124733704761</v>
      </c>
      <c r="H22" s="4"/>
    </row>
    <row r="23" spans="1:8" ht="17" thickBot="1" x14ac:dyDescent="0.25">
      <c r="A23" s="56">
        <v>85</v>
      </c>
      <c r="B23" s="57">
        <v>175</v>
      </c>
      <c r="C23" s="57">
        <v>355</v>
      </c>
      <c r="D23" s="57">
        <v>185</v>
      </c>
      <c r="E23" s="57">
        <v>5</v>
      </c>
      <c r="F23" s="23">
        <f t="shared" si="0"/>
        <v>710.74228400038498</v>
      </c>
      <c r="G23" s="23">
        <f t="shared" si="1"/>
        <v>713.45720406045393</v>
      </c>
      <c r="H23" s="4"/>
    </row>
    <row r="24" spans="1:8" ht="17" thickBot="1" x14ac:dyDescent="0.25">
      <c r="A24" s="11">
        <v>90</v>
      </c>
      <c r="B24" s="12">
        <v>180</v>
      </c>
      <c r="C24" s="12">
        <v>360</v>
      </c>
      <c r="D24" s="12">
        <v>180</v>
      </c>
      <c r="E24" s="12">
        <v>0</v>
      </c>
      <c r="F24" s="24" t="s">
        <v>33</v>
      </c>
      <c r="G24" s="60" t="s">
        <v>33</v>
      </c>
      <c r="H24" s="15" t="s">
        <v>35</v>
      </c>
    </row>
    <row r="25" spans="1:8" ht="17" thickTop="1" x14ac:dyDescent="0.2"/>
  </sheetData>
  <mergeCells count="1">
    <mergeCell ref="A1:H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33"/>
  <sheetViews>
    <sheetView workbookViewId="0">
      <selection activeCell="I15" sqref="I15"/>
    </sheetView>
  </sheetViews>
  <sheetFormatPr baseColWidth="10" defaultRowHeight="16" x14ac:dyDescent="0.2"/>
  <cols>
    <col min="1" max="1" width="16.1640625" customWidth="1"/>
    <col min="2" max="2" width="19.5" bestFit="1" customWidth="1"/>
    <col min="3" max="3" width="22.33203125" customWidth="1"/>
    <col min="4" max="4" width="17.83203125" customWidth="1"/>
    <col min="5" max="5" width="19.33203125" customWidth="1"/>
    <col min="6" max="6" width="25.6640625" customWidth="1"/>
  </cols>
  <sheetData>
    <row r="1" spans="1:6" ht="26" thickTop="1" thickBot="1" x14ac:dyDescent="0.35">
      <c r="A1" s="74" t="s">
        <v>36</v>
      </c>
      <c r="B1" s="75"/>
      <c r="C1" s="75"/>
      <c r="D1" s="75"/>
      <c r="E1" s="75"/>
      <c r="F1" s="76"/>
    </row>
    <row r="2" spans="1:6" ht="17" thickBot="1" x14ac:dyDescent="0.25">
      <c r="A2" s="78" t="s">
        <v>16</v>
      </c>
      <c r="B2" s="79"/>
      <c r="C2" s="3">
        <v>49</v>
      </c>
      <c r="D2" s="2"/>
      <c r="E2" s="2"/>
      <c r="F2" s="4"/>
    </row>
    <row r="3" spans="1:6" ht="48" customHeight="1" thickBot="1" x14ac:dyDescent="0.25">
      <c r="A3" s="18" t="s">
        <v>38</v>
      </c>
      <c r="B3" s="19" t="s">
        <v>37</v>
      </c>
      <c r="C3" s="30" t="s">
        <v>39</v>
      </c>
      <c r="D3" s="19" t="s">
        <v>38</v>
      </c>
      <c r="E3" s="19" t="s">
        <v>37</v>
      </c>
      <c r="F3" s="6" t="s">
        <v>39</v>
      </c>
    </row>
    <row r="4" spans="1:6" ht="17" thickBot="1" x14ac:dyDescent="0.25">
      <c r="A4" s="7">
        <v>14</v>
      </c>
      <c r="B4" s="23">
        <f>$C$2/(SIN(RADIANS(A4)))</f>
        <v>202.54470922749871</v>
      </c>
      <c r="C4" s="23">
        <f>$C$2*_xlfn.COT(RADIANS(A4))</f>
        <v>196.52826574325638</v>
      </c>
      <c r="D4" s="8">
        <v>43</v>
      </c>
      <c r="E4" s="23">
        <f>$C$2/(SIN(RADIANS(D4)))</f>
        <v>71.84768009634162</v>
      </c>
      <c r="F4" s="25">
        <f>$C$2*_xlfn.COT(RADIANS(D4))</f>
        <v>52.546066791209434</v>
      </c>
    </row>
    <row r="5" spans="1:6" ht="17" thickBot="1" x14ac:dyDescent="0.25">
      <c r="A5" s="7">
        <v>15</v>
      </c>
      <c r="B5" s="23">
        <f t="shared" ref="B5:B32" si="0">$C$2/(SIN(RADIANS(A5)))</f>
        <v>189.32146195265739</v>
      </c>
      <c r="C5" s="23">
        <f t="shared" ref="C5:C32" si="1">$C$2*_xlfn.COT(RADIANS(A5))</f>
        <v>182.87048957087501</v>
      </c>
      <c r="D5" s="8">
        <v>44</v>
      </c>
      <c r="E5" s="23">
        <f t="shared" ref="E5:E32" si="2">$C$2/(SIN(RADIANS(D5)))</f>
        <v>70.538270441660586</v>
      </c>
      <c r="F5" s="25">
        <f t="shared" ref="F5:F32" si="3">$C$2*_xlfn.COT(RADIANS(D5))</f>
        <v>50.740985375737907</v>
      </c>
    </row>
    <row r="6" spans="1:6" ht="17" thickBot="1" x14ac:dyDescent="0.25">
      <c r="A6" s="7">
        <v>16</v>
      </c>
      <c r="B6" s="23">
        <f t="shared" si="0"/>
        <v>177.76980864862171</v>
      </c>
      <c r="C6" s="23">
        <f t="shared" si="1"/>
        <v>170.88330774820452</v>
      </c>
      <c r="D6" s="8">
        <v>45</v>
      </c>
      <c r="E6" s="23">
        <f t="shared" si="2"/>
        <v>69.296464556281663</v>
      </c>
      <c r="F6" s="25">
        <f t="shared" si="3"/>
        <v>49</v>
      </c>
    </row>
    <row r="7" spans="1:6" ht="17" thickBot="1" x14ac:dyDescent="0.25">
      <c r="A7" s="7">
        <v>17</v>
      </c>
      <c r="B7" s="23">
        <f t="shared" si="0"/>
        <v>167.59487737183014</v>
      </c>
      <c r="C7" s="23">
        <f t="shared" si="1"/>
        <v>160.27177830572288</v>
      </c>
      <c r="D7" s="8">
        <v>46</v>
      </c>
      <c r="E7" s="23">
        <f t="shared" si="2"/>
        <v>68.118015959817271</v>
      </c>
      <c r="F7" s="25">
        <f t="shared" si="3"/>
        <v>47.318749965546623</v>
      </c>
    </row>
    <row r="8" spans="1:6" ht="17" thickBot="1" x14ac:dyDescent="0.25">
      <c r="A8" s="7">
        <v>18</v>
      </c>
      <c r="B8" s="23">
        <f t="shared" si="0"/>
        <v>158.56733089748971</v>
      </c>
      <c r="C8" s="23">
        <f t="shared" si="1"/>
        <v>150.80649332158745</v>
      </c>
      <c r="D8" s="8">
        <v>47</v>
      </c>
      <c r="E8" s="23">
        <f t="shared" si="2"/>
        <v>66.99904559383117</v>
      </c>
      <c r="F8" s="25">
        <f t="shared" si="3"/>
        <v>45.693239220745419</v>
      </c>
    </row>
    <row r="9" spans="1:6" ht="17" thickBot="1" x14ac:dyDescent="0.25">
      <c r="A9" s="7">
        <v>19</v>
      </c>
      <c r="B9" s="23">
        <f t="shared" si="0"/>
        <v>150.50612085110487</v>
      </c>
      <c r="C9" s="23">
        <f t="shared" si="1"/>
        <v>142.30633300611532</v>
      </c>
      <c r="D9" s="8">
        <v>48</v>
      </c>
      <c r="E9" s="23">
        <f t="shared" si="2"/>
        <v>65.93600375071243</v>
      </c>
      <c r="F9" s="25">
        <f t="shared" si="3"/>
        <v>44.119798170594152</v>
      </c>
    </row>
    <row r="10" spans="1:6" ht="17" thickBot="1" x14ac:dyDescent="0.25">
      <c r="A10" s="7">
        <v>20</v>
      </c>
      <c r="B10" s="23">
        <f t="shared" si="0"/>
        <v>143.26641560799129</v>
      </c>
      <c r="C10" s="23">
        <f t="shared" si="1"/>
        <v>134.6263935532765</v>
      </c>
      <c r="D10" s="8">
        <v>49</v>
      </c>
      <c r="E10" s="23">
        <f t="shared" si="2"/>
        <v>64.925636674091749</v>
      </c>
      <c r="F10" s="25">
        <f t="shared" si="3"/>
        <v>42.595050152995114</v>
      </c>
    </row>
    <row r="11" spans="1:6" ht="17" thickBot="1" x14ac:dyDescent="0.25">
      <c r="A11" s="7">
        <v>21</v>
      </c>
      <c r="B11" s="23">
        <f t="shared" si="0"/>
        <v>136.73097737164147</v>
      </c>
      <c r="C11" s="23">
        <f t="shared" si="1"/>
        <v>127.64936416999629</v>
      </c>
      <c r="D11" s="8">
        <v>50</v>
      </c>
      <c r="E11" s="23">
        <f t="shared" si="2"/>
        <v>63.964957177281654</v>
      </c>
      <c r="F11" s="25">
        <f t="shared" si="3"/>
        <v>41.115881927686722</v>
      </c>
    </row>
    <row r="12" spans="1:6" ht="17" thickBot="1" x14ac:dyDescent="0.25">
      <c r="A12" s="7">
        <v>22</v>
      </c>
      <c r="B12" s="23">
        <f t="shared" si="0"/>
        <v>130.80389096514671</v>
      </c>
      <c r="C12" s="23">
        <f t="shared" si="1"/>
        <v>121.27925581739851</v>
      </c>
      <c r="D12" s="8">
        <v>51</v>
      </c>
      <c r="E12" s="23">
        <f t="shared" si="2"/>
        <v>63.0512187287652</v>
      </c>
      <c r="F12" s="25">
        <f t="shared" si="3"/>
        <v>39.679417626555349</v>
      </c>
    </row>
    <row r="13" spans="1:6" ht="17" thickBot="1" x14ac:dyDescent="0.25">
      <c r="A13" s="7">
        <v>23</v>
      </c>
      <c r="B13" s="23">
        <f t="shared" si="0"/>
        <v>125.40592859712515</v>
      </c>
      <c r="C13" s="23">
        <f t="shared" si="1"/>
        <v>115.43676592536389</v>
      </c>
      <c r="D13" s="8">
        <v>52</v>
      </c>
      <c r="E13" s="23">
        <f t="shared" si="2"/>
        <v>62.181892538556355</v>
      </c>
      <c r="F13" s="25">
        <f t="shared" si="3"/>
        <v>38.282995698829154</v>
      </c>
    </row>
    <row r="14" spans="1:6" ht="17" thickBot="1" x14ac:dyDescent="0.25">
      <c r="A14" s="7">
        <v>24</v>
      </c>
      <c r="B14" s="23">
        <f t="shared" si="0"/>
        <v>120.47107344313767</v>
      </c>
      <c r="C14" s="23">
        <f t="shared" si="1"/>
        <v>110.05580192130658</v>
      </c>
      <c r="D14" s="8">
        <v>53</v>
      </c>
      <c r="E14" s="23">
        <f t="shared" si="2"/>
        <v>61.354647249655059</v>
      </c>
      <c r="F14" s="25">
        <f t="shared" si="3"/>
        <v>36.924148455036921</v>
      </c>
    </row>
    <row r="15" spans="1:6" ht="17" thickBot="1" x14ac:dyDescent="0.25">
      <c r="A15" s="7">
        <v>25</v>
      </c>
      <c r="B15" s="23">
        <f t="shared" si="0"/>
        <v>115.94387757447242</v>
      </c>
      <c r="C15" s="23">
        <f t="shared" si="1"/>
        <v>105.08083910496838</v>
      </c>
      <c r="D15" s="8">
        <v>54</v>
      </c>
      <c r="E15" s="23">
        <f t="shared" si="2"/>
        <v>60.56733089748969</v>
      </c>
      <c r="F15" s="25">
        <f t="shared" si="3"/>
        <v>35.600583872262689</v>
      </c>
    </row>
    <row r="16" spans="1:6" ht="17" thickBot="1" x14ac:dyDescent="0.25">
      <c r="A16" s="7">
        <v>26</v>
      </c>
      <c r="B16" s="23">
        <f t="shared" si="0"/>
        <v>111.77742960253811</v>
      </c>
      <c r="C16" s="23">
        <f t="shared" si="1"/>
        <v>100.46488823738551</v>
      </c>
      <c r="D16" s="8">
        <v>55</v>
      </c>
      <c r="E16" s="23">
        <f t="shared" si="2"/>
        <v>59.817954849311349</v>
      </c>
      <c r="F16" s="25">
        <f t="shared" si="3"/>
        <v>34.31016937227578</v>
      </c>
    </row>
    <row r="17" spans="1:6" ht="17" thickBot="1" x14ac:dyDescent="0.25">
      <c r="A17" s="7">
        <v>27</v>
      </c>
      <c r="B17" s="23">
        <f t="shared" si="0"/>
        <v>107.93177396467807</v>
      </c>
      <c r="C17" s="23">
        <f t="shared" si="1"/>
        <v>96.167914769752386</v>
      </c>
      <c r="D17" s="8">
        <v>56</v>
      </c>
      <c r="E17" s="23">
        <f t="shared" si="2"/>
        <v>59.104679476691359</v>
      </c>
      <c r="F17" s="25">
        <f t="shared" si="3"/>
        <v>33.050917325278903</v>
      </c>
    </row>
    <row r="18" spans="1:6" ht="17" thickBot="1" x14ac:dyDescent="0.25">
      <c r="A18" s="7">
        <v>28</v>
      </c>
      <c r="B18" s="23">
        <f t="shared" si="0"/>
        <v>104.37266894128612</v>
      </c>
      <c r="C18" s="23">
        <f t="shared" si="1"/>
        <v>92.155596801970276</v>
      </c>
      <c r="D18" s="8">
        <v>57</v>
      </c>
      <c r="E18" s="23">
        <f t="shared" si="2"/>
        <v>58.425801348961421</v>
      </c>
      <c r="F18" s="25">
        <f t="shared" si="3"/>
        <v>31.820972066678014</v>
      </c>
    </row>
    <row r="19" spans="1:6" ht="17" thickBot="1" x14ac:dyDescent="0.25">
      <c r="A19" s="7">
        <v>29</v>
      </c>
      <c r="B19" s="23">
        <f t="shared" si="0"/>
        <v>101.07060164173839</v>
      </c>
      <c r="C19" s="23">
        <f t="shared" si="1"/>
        <v>88.398340008299769</v>
      </c>
      <c r="D19" s="8">
        <v>58</v>
      </c>
      <c r="E19" s="23">
        <f t="shared" si="2"/>
        <v>57.779741764742724</v>
      </c>
      <c r="F19" s="25">
        <f t="shared" si="3"/>
        <v>30.618598243557042</v>
      </c>
    </row>
    <row r="20" spans="1:6" ht="17" thickBot="1" x14ac:dyDescent="0.25">
      <c r="A20" s="7">
        <v>30</v>
      </c>
      <c r="B20" s="23">
        <f t="shared" si="0"/>
        <v>98.000000000000014</v>
      </c>
      <c r="C20" s="23">
        <f t="shared" si="1"/>
        <v>84.870489570874994</v>
      </c>
      <c r="D20" s="8">
        <v>59</v>
      </c>
      <c r="E20" s="23">
        <f t="shared" si="2"/>
        <v>57.165036463551189</v>
      </c>
      <c r="F20" s="25">
        <f t="shared" si="3"/>
        <v>29.442170332350454</v>
      </c>
    </row>
    <row r="21" spans="1:6" ht="17" thickBot="1" x14ac:dyDescent="0.25">
      <c r="A21" s="7">
        <v>31</v>
      </c>
      <c r="B21" s="23">
        <f t="shared" si="0"/>
        <v>95.13859729410747</v>
      </c>
      <c r="C21" s="23">
        <f t="shared" si="1"/>
        <v>81.549694635175385</v>
      </c>
      <c r="D21" s="8">
        <v>60</v>
      </c>
      <c r="E21" s="23">
        <f t="shared" si="2"/>
        <v>56.58032638058333</v>
      </c>
      <c r="F21" s="25">
        <f t="shared" si="3"/>
        <v>28.290163190291672</v>
      </c>
    </row>
    <row r="22" spans="1:6" ht="17" thickBot="1" x14ac:dyDescent="0.25">
      <c r="A22" s="7">
        <v>32</v>
      </c>
      <c r="B22" s="23">
        <f t="shared" si="0"/>
        <v>92.46691582519307</v>
      </c>
      <c r="C22" s="23">
        <f t="shared" si="1"/>
        <v>78.416391923011474</v>
      </c>
      <c r="D22" s="8">
        <v>61</v>
      </c>
      <c r="E22" s="23">
        <f t="shared" si="2"/>
        <v>56.024349325792684</v>
      </c>
      <c r="F22" s="25">
        <f t="shared" si="3"/>
        <v>27.161143521185679</v>
      </c>
    </row>
    <row r="23" spans="1:6" ht="17" thickBot="1" x14ac:dyDescent="0.25">
      <c r="A23" s="7">
        <v>33</v>
      </c>
      <c r="B23" s="23">
        <f t="shared" si="0"/>
        <v>89.967844480056499</v>
      </c>
      <c r="C23" s="23">
        <f t="shared" si="1"/>
        <v>75.453383226914553</v>
      </c>
      <c r="D23" s="8">
        <v>62</v>
      </c>
      <c r="E23" s="23">
        <f t="shared" si="2"/>
        <v>55.495932483762921</v>
      </c>
      <c r="F23" s="25">
        <f t="shared" si="3"/>
        <v>26.05376215141246</v>
      </c>
    </row>
    <row r="24" spans="1:6" ht="17" thickBot="1" x14ac:dyDescent="0.25">
      <c r="A24" s="7">
        <v>34</v>
      </c>
      <c r="B24" s="23">
        <f t="shared" si="0"/>
        <v>87.626290848598615</v>
      </c>
      <c r="C24" s="23">
        <f t="shared" si="1"/>
        <v>72.645487457124261</v>
      </c>
      <c r="D24" s="8">
        <v>63</v>
      </c>
      <c r="E24" s="23">
        <f t="shared" si="2"/>
        <v>54.993985644083686</v>
      </c>
      <c r="F24" s="25">
        <f t="shared" si="3"/>
        <v>24.966747025227015</v>
      </c>
    </row>
    <row r="25" spans="1:6" ht="17" thickBot="1" x14ac:dyDescent="0.25">
      <c r="A25" s="7">
        <v>35</v>
      </c>
      <c r="B25" s="23">
        <f t="shared" si="0"/>
        <v>85.428892985433805</v>
      </c>
      <c r="C25" s="23">
        <f t="shared" si="1"/>
        <v>69.979252330363622</v>
      </c>
      <c r="D25" s="8">
        <v>64</v>
      </c>
      <c r="E25" s="23">
        <f t="shared" si="2"/>
        <v>54.517495083284253</v>
      </c>
      <c r="F25" s="25">
        <f t="shared" si="3"/>
        <v>23.898896839727215</v>
      </c>
    </row>
    <row r="26" spans="1:6" ht="17" thickBot="1" x14ac:dyDescent="0.25">
      <c r="A26" s="7">
        <v>36</v>
      </c>
      <c r="B26" s="23">
        <f t="shared" si="0"/>
        <v>83.363779218499914</v>
      </c>
      <c r="C26" s="23">
        <f t="shared" si="1"/>
        <v>67.442714103087511</v>
      </c>
      <c r="D26" s="8">
        <v>65</v>
      </c>
      <c r="E26" s="23">
        <f t="shared" si="2"/>
        <v>54.065518029162099</v>
      </c>
      <c r="F26" s="25">
        <f t="shared" si="3"/>
        <v>22.849075249594932</v>
      </c>
    </row>
    <row r="27" spans="1:6" ht="17" thickBot="1" x14ac:dyDescent="0.25">
      <c r="A27" s="7">
        <v>37</v>
      </c>
      <c r="B27" s="23">
        <f t="shared" si="0"/>
        <v>81.420366915001679</v>
      </c>
      <c r="C27" s="23">
        <f t="shared" si="1"/>
        <v>65.02519625940009</v>
      </c>
      <c r="D27" s="8">
        <v>66</v>
      </c>
      <c r="E27" s="23">
        <f t="shared" si="2"/>
        <v>53.637177646796289</v>
      </c>
      <c r="F27" s="25">
        <f t="shared" si="3"/>
        <v>21.816205580118268</v>
      </c>
    </row>
    <row r="28" spans="1:6" ht="17" thickBot="1" x14ac:dyDescent="0.25">
      <c r="A28" s="7">
        <v>38</v>
      </c>
      <c r="B28" s="23">
        <f t="shared" si="0"/>
        <v>79.589193028654449</v>
      </c>
      <c r="C28" s="23">
        <f t="shared" si="1"/>
        <v>62.71713997746086</v>
      </c>
      <c r="D28" s="8">
        <v>67</v>
      </c>
      <c r="E28" s="23">
        <f t="shared" si="2"/>
        <v>53.231658492859516</v>
      </c>
      <c r="F28" s="25">
        <f t="shared" si="3"/>
        <v>20.79926599427063</v>
      </c>
    </row>
    <row r="29" spans="1:6" ht="17" thickBot="1" x14ac:dyDescent="0.25">
      <c r="A29" s="7">
        <v>39</v>
      </c>
      <c r="B29" s="23">
        <f t="shared" si="0"/>
        <v>77.861770724221728</v>
      </c>
      <c r="C29" s="23">
        <f t="shared" si="1"/>
        <v>60.509960670217524</v>
      </c>
      <c r="D29" s="8">
        <v>68</v>
      </c>
      <c r="E29" s="23">
        <f t="shared" si="2"/>
        <v>52.848202391201589</v>
      </c>
      <c r="F29" s="25">
        <f t="shared" si="3"/>
        <v>19.797285065922679</v>
      </c>
    </row>
    <row r="30" spans="1:6" ht="17" thickBot="1" x14ac:dyDescent="0.25">
      <c r="A30" s="7">
        <v>40</v>
      </c>
      <c r="B30" s="23">
        <f t="shared" si="0"/>
        <v>76.230467516160218</v>
      </c>
      <c r="C30" s="23">
        <f t="shared" si="1"/>
        <v>58.39592603711629</v>
      </c>
      <c r="D30" s="8">
        <v>69</v>
      </c>
      <c r="E30" s="23">
        <f t="shared" si="2"/>
        <v>52.486104688214425</v>
      </c>
      <c r="F30" s="25">
        <f t="shared" si="3"/>
        <v>18.809337716735381</v>
      </c>
    </row>
    <row r="31" spans="1:6" ht="17" thickBot="1" x14ac:dyDescent="0.25">
      <c r="A31" s="7">
        <v>41</v>
      </c>
      <c r="B31" s="23">
        <f t="shared" si="0"/>
        <v>74.688401248584896</v>
      </c>
      <c r="C31" s="23">
        <f t="shared" si="1"/>
        <v>56.368051953829472</v>
      </c>
      <c r="D31" s="8">
        <v>70</v>
      </c>
      <c r="E31" s="23">
        <f t="shared" si="2"/>
        <v>52.144710851319701</v>
      </c>
      <c r="F31" s="25">
        <f t="shared" si="3"/>
        <v>17.834541479043921</v>
      </c>
    </row>
    <row r="32" spans="1:6" ht="17" thickBot="1" x14ac:dyDescent="0.25">
      <c r="A32" s="11">
        <v>42</v>
      </c>
      <c r="B32" s="24">
        <f t="shared" si="0"/>
        <v>73.229350943365816</v>
      </c>
      <c r="C32" s="24">
        <f t="shared" si="1"/>
        <v>54.420013226630459</v>
      </c>
      <c r="D32" s="12">
        <v>71</v>
      </c>
      <c r="E32" s="24">
        <f t="shared" si="2"/>
        <v>51.823413378146867</v>
      </c>
      <c r="F32" s="26">
        <f t="shared" si="3"/>
        <v>16.8720530511936</v>
      </c>
    </row>
    <row r="33" ht="17" thickTop="1" x14ac:dyDescent="0.2"/>
  </sheetData>
  <mergeCells count="2">
    <mergeCell ref="A2:B2"/>
    <mergeCell ref="A1:F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31"/>
  <sheetViews>
    <sheetView workbookViewId="0">
      <selection activeCell="M10" sqref="M10"/>
    </sheetView>
  </sheetViews>
  <sheetFormatPr baseColWidth="10" defaultRowHeight="16" x14ac:dyDescent="0.2"/>
  <cols>
    <col min="1" max="1" width="13.6640625" customWidth="1"/>
    <col min="4" max="4" width="3.1640625" bestFit="1" customWidth="1"/>
    <col min="6" max="7" width="8.5" bestFit="1" customWidth="1"/>
    <col min="9" max="9" width="12.83203125" customWidth="1"/>
  </cols>
  <sheetData>
    <row r="1" spans="1:11" ht="67" customHeight="1" thickTop="1" thickBot="1" x14ac:dyDescent="0.25">
      <c r="A1" s="80" t="s">
        <v>41</v>
      </c>
      <c r="B1" s="81"/>
      <c r="C1" s="81"/>
      <c r="D1" s="81"/>
      <c r="E1" s="81"/>
      <c r="F1" s="81"/>
      <c r="G1" s="81"/>
      <c r="H1" s="81"/>
      <c r="I1" s="82"/>
    </row>
    <row r="2" spans="1:11" ht="38" customHeight="1" thickBot="1" x14ac:dyDescent="0.25">
      <c r="A2" s="31" t="s">
        <v>40</v>
      </c>
      <c r="B2" s="35">
        <v>23</v>
      </c>
      <c r="C2" s="35">
        <v>27</v>
      </c>
      <c r="D2" s="2"/>
      <c r="E2" s="2"/>
      <c r="F2" s="2"/>
      <c r="G2" s="2"/>
      <c r="H2" s="2"/>
      <c r="I2" s="4"/>
    </row>
    <row r="3" spans="1:11" ht="17" thickBot="1" x14ac:dyDescent="0.25">
      <c r="A3" s="78" t="s">
        <v>43</v>
      </c>
      <c r="B3" s="79"/>
      <c r="C3" s="79" t="s">
        <v>42</v>
      </c>
      <c r="D3" s="79"/>
      <c r="E3" s="79"/>
      <c r="F3" s="79"/>
      <c r="G3" s="79"/>
      <c r="H3" s="79"/>
      <c r="I3" s="83"/>
    </row>
    <row r="4" spans="1:11" ht="34" customHeight="1" thickBot="1" x14ac:dyDescent="0.25">
      <c r="A4" s="31" t="s">
        <v>3</v>
      </c>
      <c r="B4" s="32" t="s">
        <v>4</v>
      </c>
      <c r="C4" s="32" t="s">
        <v>3</v>
      </c>
      <c r="D4" s="32" t="s">
        <v>44</v>
      </c>
      <c r="E4" s="32" t="s">
        <v>45</v>
      </c>
      <c r="F4" s="32" t="s">
        <v>46</v>
      </c>
      <c r="G4" s="32" t="s">
        <v>47</v>
      </c>
      <c r="H4" s="32" t="s">
        <v>48</v>
      </c>
      <c r="I4" s="6" t="s">
        <v>50</v>
      </c>
      <c r="J4" s="28"/>
      <c r="K4" s="29"/>
    </row>
    <row r="5" spans="1:11" ht="17" thickBot="1" x14ac:dyDescent="0.25">
      <c r="A5" s="33">
        <v>0</v>
      </c>
      <c r="B5" s="34"/>
      <c r="C5" s="23">
        <f>180-((ACOS((TAN(RADIANS(A5))*(TAN(RADIANS(23.45)))))))*180/PI()</f>
        <v>90</v>
      </c>
      <c r="D5" s="34">
        <f>INT(C5/15)</f>
        <v>6</v>
      </c>
      <c r="E5" s="36">
        <f t="shared" ref="E5" si="0">(C5/15-D5)*60</f>
        <v>0</v>
      </c>
      <c r="F5" s="23">
        <f>D5+12</f>
        <v>18</v>
      </c>
      <c r="G5" s="23">
        <f>12-(F5-12)</f>
        <v>6</v>
      </c>
      <c r="H5" s="23">
        <f>INT(F5)*60+-INT(G5)*60+IF(ROUND((G5-INT(G5))*100,0)&gt;ROUND((F5-INT(F5))*100,0),-(ROUND((G5-INT(G5))*100,0)-ROUND((F5-INT(F5))*100,0)),(ROUND((F5-INT(F5))*100,0))-(ROUND((G5-INT(G5))*100,0)))</f>
        <v>720</v>
      </c>
      <c r="I5" s="25">
        <f>INT(H5/60)+MOD(H5,60)/100</f>
        <v>12</v>
      </c>
    </row>
    <row r="6" spans="1:11" ht="17" thickBot="1" x14ac:dyDescent="0.25">
      <c r="A6" s="33">
        <v>4</v>
      </c>
      <c r="B6" s="34"/>
      <c r="C6" s="23">
        <f t="shared" ref="C6:C29" si="1">180-((ACOS((TAN(RADIANS(A6))*(TAN(RADIANS(23.45)))))))*180/PI()</f>
        <v>91.738191470552806</v>
      </c>
      <c r="D6" s="34">
        <f>INT(C6/15)</f>
        <v>6</v>
      </c>
      <c r="E6" s="36">
        <f>TRUNC(ROUNDUP((C6/15-D6)*60,0))</f>
        <v>7</v>
      </c>
      <c r="F6" s="23">
        <f>D6+12+E6/100</f>
        <v>18.07</v>
      </c>
      <c r="G6" s="23">
        <f>12-(F6-12)-0.4</f>
        <v>5.5299999999999994</v>
      </c>
      <c r="H6" s="23">
        <f>INT(F6)*60+-INT(G6)*60+IF(ROUND((G6-INT(G6))*100,0)&gt;ROUND((F6-INT(F6))*100,0),-(ROUND((G6-INT(G6))*100,0)-ROUND((F6-INT(F6))*100,0)),(ROUND((F6-INT(F6))*100,0))-(ROUND((G6-INT(G6))*100,0)))</f>
        <v>734</v>
      </c>
      <c r="I6" s="25">
        <f>INT(H6/60)+MOD(H6,60)/100</f>
        <v>12.14</v>
      </c>
      <c r="J6" s="29"/>
    </row>
    <row r="7" spans="1:11" ht="17" thickBot="1" x14ac:dyDescent="0.25">
      <c r="A7" s="33">
        <v>8</v>
      </c>
      <c r="B7" s="34"/>
      <c r="C7" s="23">
        <f t="shared" si="1"/>
        <v>93.495096509838874</v>
      </c>
      <c r="D7" s="34">
        <f t="shared" ref="D7:D30" si="2">INT(C7/15)</f>
        <v>6</v>
      </c>
      <c r="E7" s="36">
        <f>TRUNC(ROUND((C7/15-D7)*60,0))</f>
        <v>14</v>
      </c>
      <c r="F7" s="23">
        <f t="shared" ref="F7:F30" si="3">D7+12+E7/100</f>
        <v>18.14</v>
      </c>
      <c r="G7" s="23">
        <f t="shared" ref="G7:G29" si="4">12-(F7-12)-0.4</f>
        <v>5.4599999999999991</v>
      </c>
      <c r="H7" s="23">
        <f t="shared" ref="H7:H30" si="5">INT(F7)*60+-INT(G7)*60+IF(ROUND((G7-INT(G7))*100,0)&gt;ROUND((F7-INT(F7))*100,0),-(ROUND((G7-INT(G7))*100,0)-ROUND((F7-INT(F7))*100,0)),(ROUND((F7-INT(F7))*100,0))-(ROUND((G7-INT(G7))*100,0)))</f>
        <v>748</v>
      </c>
      <c r="I7" s="25">
        <f t="shared" ref="I7:I30" si="6">INT(H7/60)+MOD(H7,60)/100</f>
        <v>12.28</v>
      </c>
    </row>
    <row r="8" spans="1:11" ht="17" thickBot="1" x14ac:dyDescent="0.25">
      <c r="A8" s="33">
        <v>12</v>
      </c>
      <c r="B8" s="34"/>
      <c r="C8" s="23">
        <f t="shared" si="1"/>
        <v>95.290284707724183</v>
      </c>
      <c r="D8" s="34">
        <f t="shared" si="2"/>
        <v>6</v>
      </c>
      <c r="E8" s="36">
        <f>TRUNC(ROUND((C8/15-D8)*60,0))</f>
        <v>21</v>
      </c>
      <c r="F8" s="23">
        <f t="shared" si="3"/>
        <v>18.21</v>
      </c>
      <c r="G8" s="23">
        <f t="shared" si="4"/>
        <v>5.3899999999999988</v>
      </c>
      <c r="H8" s="23">
        <f t="shared" si="5"/>
        <v>762</v>
      </c>
      <c r="I8" s="25">
        <f t="shared" si="6"/>
        <v>12.42</v>
      </c>
    </row>
    <row r="9" spans="1:11" ht="17" thickBot="1" x14ac:dyDescent="0.25">
      <c r="A9" s="33">
        <v>16</v>
      </c>
      <c r="B9" s="34"/>
      <c r="C9" s="23">
        <f t="shared" si="1"/>
        <v>97.14512696684497</v>
      </c>
      <c r="D9" s="34">
        <f t="shared" si="2"/>
        <v>6</v>
      </c>
      <c r="E9" s="36">
        <f t="shared" ref="E9:E30" si="7">TRUNC(ROUND((C9/15-D9)*60,0))</f>
        <v>29</v>
      </c>
      <c r="F9" s="23">
        <f t="shared" si="3"/>
        <v>18.29</v>
      </c>
      <c r="G9" s="23">
        <f t="shared" si="4"/>
        <v>5.3100000000000005</v>
      </c>
      <c r="H9" s="23">
        <f t="shared" si="5"/>
        <v>778</v>
      </c>
      <c r="I9" s="25">
        <f t="shared" si="6"/>
        <v>12.58</v>
      </c>
    </row>
    <row r="10" spans="1:11" ht="17" thickBot="1" x14ac:dyDescent="0.25">
      <c r="A10" s="33">
        <v>20</v>
      </c>
      <c r="B10" s="34"/>
      <c r="C10" s="23">
        <f t="shared" si="1"/>
        <v>99.083936608715845</v>
      </c>
      <c r="D10" s="34">
        <f t="shared" si="2"/>
        <v>6</v>
      </c>
      <c r="E10" s="36">
        <f t="shared" si="7"/>
        <v>36</v>
      </c>
      <c r="F10" s="23">
        <f t="shared" si="3"/>
        <v>18.36</v>
      </c>
      <c r="G10" s="23">
        <f t="shared" si="4"/>
        <v>5.24</v>
      </c>
      <c r="H10" s="23">
        <f t="shared" si="5"/>
        <v>792</v>
      </c>
      <c r="I10" s="25">
        <f t="shared" si="6"/>
        <v>13.12</v>
      </c>
    </row>
    <row r="11" spans="1:11" ht="17" thickBot="1" x14ac:dyDescent="0.25">
      <c r="A11" s="33">
        <v>24</v>
      </c>
      <c r="B11" s="34"/>
      <c r="C11" s="23">
        <f t="shared" si="1"/>
        <v>101.13545294287542</v>
      </c>
      <c r="D11" s="34">
        <f t="shared" si="2"/>
        <v>6</v>
      </c>
      <c r="E11" s="36">
        <f t="shared" si="7"/>
        <v>45</v>
      </c>
      <c r="F11" s="23">
        <f t="shared" si="3"/>
        <v>18.45</v>
      </c>
      <c r="G11" s="23">
        <f t="shared" si="4"/>
        <v>5.15</v>
      </c>
      <c r="H11" s="23">
        <f t="shared" si="5"/>
        <v>810</v>
      </c>
      <c r="I11" s="25">
        <f t="shared" si="6"/>
        <v>13.3</v>
      </c>
    </row>
    <row r="12" spans="1:11" ht="17" thickBot="1" x14ac:dyDescent="0.25">
      <c r="A12" s="33">
        <v>28</v>
      </c>
      <c r="B12" s="34"/>
      <c r="C12" s="23">
        <f t="shared" si="1"/>
        <v>103.3348907761839</v>
      </c>
      <c r="D12" s="34">
        <f t="shared" si="2"/>
        <v>6</v>
      </c>
      <c r="E12" s="36">
        <f t="shared" si="7"/>
        <v>53</v>
      </c>
      <c r="F12" s="23">
        <f t="shared" si="3"/>
        <v>18.53</v>
      </c>
      <c r="G12" s="23">
        <f t="shared" si="4"/>
        <v>5.0699999999999985</v>
      </c>
      <c r="H12" s="23">
        <f t="shared" si="5"/>
        <v>826</v>
      </c>
      <c r="I12" s="25">
        <f t="shared" si="6"/>
        <v>13.46</v>
      </c>
    </row>
    <row r="13" spans="1:11" ht="17" thickBot="1" x14ac:dyDescent="0.25">
      <c r="A13" s="33">
        <v>32</v>
      </c>
      <c r="B13" s="34"/>
      <c r="C13" s="23">
        <f t="shared" si="1"/>
        <v>105.72692273567989</v>
      </c>
      <c r="D13" s="34">
        <f t="shared" si="2"/>
        <v>7</v>
      </c>
      <c r="E13" s="36">
        <f t="shared" si="7"/>
        <v>3</v>
      </c>
      <c r="F13" s="23">
        <f t="shared" si="3"/>
        <v>19.03</v>
      </c>
      <c r="G13" s="23">
        <f t="shared" si="4"/>
        <v>4.5699999999999985</v>
      </c>
      <c r="H13" s="23">
        <f t="shared" si="5"/>
        <v>846</v>
      </c>
      <c r="I13" s="25">
        <f t="shared" si="6"/>
        <v>14.06</v>
      </c>
    </row>
    <row r="14" spans="1:11" ht="17" thickBot="1" x14ac:dyDescent="0.25">
      <c r="A14" s="33">
        <v>36</v>
      </c>
      <c r="B14" s="34"/>
      <c r="C14" s="23">
        <f t="shared" si="1"/>
        <v>108.37023581790496</v>
      </c>
      <c r="D14" s="34">
        <f t="shared" si="2"/>
        <v>7</v>
      </c>
      <c r="E14" s="36">
        <f t="shared" si="7"/>
        <v>13</v>
      </c>
      <c r="F14" s="23">
        <f t="shared" si="3"/>
        <v>19.13</v>
      </c>
      <c r="G14" s="23">
        <f t="shared" si="4"/>
        <v>4.4700000000000006</v>
      </c>
      <c r="H14" s="23">
        <f t="shared" si="5"/>
        <v>866</v>
      </c>
      <c r="I14" s="25">
        <f t="shared" si="6"/>
        <v>14.26</v>
      </c>
    </row>
    <row r="15" spans="1:11" ht="17" thickBot="1" x14ac:dyDescent="0.25">
      <c r="A15" s="33">
        <v>38</v>
      </c>
      <c r="B15" s="34"/>
      <c r="C15" s="23">
        <f t="shared" si="1"/>
        <v>109.81000813582516</v>
      </c>
      <c r="D15" s="34">
        <f t="shared" si="2"/>
        <v>7</v>
      </c>
      <c r="E15" s="36">
        <f t="shared" si="7"/>
        <v>19</v>
      </c>
      <c r="F15" s="23">
        <f t="shared" si="3"/>
        <v>19.190000000000001</v>
      </c>
      <c r="G15" s="23">
        <f t="shared" si="4"/>
        <v>4.4099999999999984</v>
      </c>
      <c r="H15" s="23">
        <f t="shared" si="5"/>
        <v>878</v>
      </c>
      <c r="I15" s="25">
        <f t="shared" si="6"/>
        <v>14.38</v>
      </c>
    </row>
    <row r="16" spans="1:11" ht="17" thickBot="1" x14ac:dyDescent="0.25">
      <c r="A16" s="33">
        <v>40</v>
      </c>
      <c r="B16" s="34"/>
      <c r="C16" s="23">
        <f t="shared" si="1"/>
        <v>111.34485685373542</v>
      </c>
      <c r="D16" s="34">
        <f t="shared" si="2"/>
        <v>7</v>
      </c>
      <c r="E16" s="36">
        <f t="shared" si="7"/>
        <v>25</v>
      </c>
      <c r="F16" s="23">
        <f t="shared" si="3"/>
        <v>19.25</v>
      </c>
      <c r="G16" s="23">
        <f t="shared" si="4"/>
        <v>4.3499999999999996</v>
      </c>
      <c r="H16" s="23">
        <f t="shared" si="5"/>
        <v>890</v>
      </c>
      <c r="I16" s="25">
        <f t="shared" si="6"/>
        <v>14.5</v>
      </c>
    </row>
    <row r="17" spans="1:10" ht="17" thickBot="1" x14ac:dyDescent="0.25">
      <c r="A17" s="33">
        <v>41</v>
      </c>
      <c r="B17" s="34"/>
      <c r="C17" s="23">
        <f t="shared" si="1"/>
        <v>112.15261595135658</v>
      </c>
      <c r="D17" s="34">
        <f t="shared" si="2"/>
        <v>7</v>
      </c>
      <c r="E17" s="36">
        <f t="shared" si="7"/>
        <v>29</v>
      </c>
      <c r="F17" s="23">
        <f t="shared" si="3"/>
        <v>19.29</v>
      </c>
      <c r="G17" s="23">
        <f t="shared" si="4"/>
        <v>4.3100000000000005</v>
      </c>
      <c r="H17" s="23">
        <f t="shared" si="5"/>
        <v>898</v>
      </c>
      <c r="I17" s="25">
        <f t="shared" si="6"/>
        <v>14.58</v>
      </c>
    </row>
    <row r="18" spans="1:10" ht="17" thickBot="1" x14ac:dyDescent="0.25">
      <c r="A18" s="33">
        <v>42</v>
      </c>
      <c r="B18" s="34"/>
      <c r="C18" s="23">
        <f t="shared" ref="C18:C22" si="8">180-((ACOS((TAN(RADIANS(A18))*(TAN(RADIANS(23.45)))))))*180/PI()</f>
        <v>112.99014966841571</v>
      </c>
      <c r="D18" s="34">
        <f t="shared" ref="D18:D22" si="9">INT(C18/15)</f>
        <v>7</v>
      </c>
      <c r="E18" s="36">
        <f t="shared" ref="E18:E22" si="10">TRUNC(ROUND((C18/15-D18)*60,0))</f>
        <v>32</v>
      </c>
      <c r="F18" s="23">
        <f t="shared" ref="F18:F22" si="11">D18+12+E18/100</f>
        <v>19.32</v>
      </c>
      <c r="G18" s="23">
        <f t="shared" ref="G18:G22" si="12">12-(F18-12)-0.4</f>
        <v>4.2799999999999994</v>
      </c>
      <c r="H18" s="23">
        <f t="shared" ref="H18:H22" si="13">INT(F18)*60+-INT(G18)*60+IF(ROUND((G18-INT(G18))*100,0)&gt;ROUND((F18-INT(F18))*100,0),-(ROUND((G18-INT(G18))*100,0)-ROUND((F18-INT(F18))*100,0)),(ROUND((F18-INT(F18))*100,0))-(ROUND((G18-INT(G18))*100,0)))</f>
        <v>904</v>
      </c>
      <c r="I18" s="25">
        <f t="shared" si="6"/>
        <v>15.04</v>
      </c>
    </row>
    <row r="19" spans="1:10" ht="17" thickBot="1" x14ac:dyDescent="0.25">
      <c r="A19" s="33">
        <v>43</v>
      </c>
      <c r="B19" s="34"/>
      <c r="C19" s="23">
        <f t="shared" si="8"/>
        <v>113.85991362624803</v>
      </c>
      <c r="D19" s="34">
        <f t="shared" si="9"/>
        <v>7</v>
      </c>
      <c r="E19" s="36">
        <f t="shared" si="10"/>
        <v>35</v>
      </c>
      <c r="F19" s="23">
        <f t="shared" si="11"/>
        <v>19.350000000000001</v>
      </c>
      <c r="G19" s="23">
        <f t="shared" si="12"/>
        <v>4.2499999999999982</v>
      </c>
      <c r="H19" s="23">
        <f t="shared" si="13"/>
        <v>910</v>
      </c>
      <c r="I19" s="25">
        <f t="shared" si="6"/>
        <v>15.1</v>
      </c>
    </row>
    <row r="20" spans="1:10" ht="17" thickBot="1" x14ac:dyDescent="0.25">
      <c r="A20" s="33">
        <v>44</v>
      </c>
      <c r="B20" s="34"/>
      <c r="C20" s="23">
        <f t="shared" si="8"/>
        <v>114.7646394481045</v>
      </c>
      <c r="D20" s="34">
        <f t="shared" si="9"/>
        <v>7</v>
      </c>
      <c r="E20" s="36">
        <f t="shared" si="10"/>
        <v>39</v>
      </c>
      <c r="F20" s="23">
        <f t="shared" si="11"/>
        <v>19.39</v>
      </c>
      <c r="G20" s="23">
        <f t="shared" si="12"/>
        <v>4.2099999999999991</v>
      </c>
      <c r="H20" s="23">
        <f t="shared" si="13"/>
        <v>918</v>
      </c>
      <c r="I20" s="25">
        <f t="shared" si="6"/>
        <v>15.18</v>
      </c>
    </row>
    <row r="21" spans="1:10" ht="17" thickBot="1" x14ac:dyDescent="0.25">
      <c r="A21" s="33">
        <v>45</v>
      </c>
      <c r="B21" s="34"/>
      <c r="C21" s="23">
        <f t="shared" si="8"/>
        <v>115.70737819555379</v>
      </c>
      <c r="D21" s="34">
        <f t="shared" si="9"/>
        <v>7</v>
      </c>
      <c r="E21" s="36">
        <f t="shared" si="10"/>
        <v>43</v>
      </c>
      <c r="F21" s="23">
        <f t="shared" si="11"/>
        <v>19.43</v>
      </c>
      <c r="G21" s="23">
        <f t="shared" si="12"/>
        <v>4.17</v>
      </c>
      <c r="H21" s="23">
        <f t="shared" si="13"/>
        <v>926</v>
      </c>
      <c r="I21" s="25">
        <f t="shared" si="6"/>
        <v>15.26</v>
      </c>
    </row>
    <row r="22" spans="1:10" ht="17" thickBot="1" x14ac:dyDescent="0.25">
      <c r="A22" s="33">
        <v>46</v>
      </c>
      <c r="B22" s="34"/>
      <c r="C22" s="23">
        <f t="shared" si="8"/>
        <v>116.69155276194935</v>
      </c>
      <c r="D22" s="34">
        <f t="shared" si="9"/>
        <v>7</v>
      </c>
      <c r="E22" s="36">
        <f t="shared" si="10"/>
        <v>47</v>
      </c>
      <c r="F22" s="23">
        <f t="shared" si="11"/>
        <v>19.47</v>
      </c>
      <c r="G22" s="23">
        <f t="shared" si="12"/>
        <v>4.1300000000000008</v>
      </c>
      <c r="H22" s="23">
        <f t="shared" si="13"/>
        <v>934</v>
      </c>
      <c r="I22" s="25">
        <f t="shared" si="6"/>
        <v>15.34</v>
      </c>
    </row>
    <row r="23" spans="1:10" ht="17" thickBot="1" x14ac:dyDescent="0.25">
      <c r="A23" s="33">
        <v>47</v>
      </c>
      <c r="B23" s="34"/>
      <c r="C23" s="23">
        <f t="shared" si="1"/>
        <v>117.72102158531892</v>
      </c>
      <c r="D23" s="34">
        <f t="shared" si="2"/>
        <v>7</v>
      </c>
      <c r="E23" s="36">
        <f t="shared" si="7"/>
        <v>51</v>
      </c>
      <c r="F23" s="23">
        <f t="shared" si="3"/>
        <v>19.510000000000002</v>
      </c>
      <c r="G23" s="23">
        <f t="shared" si="4"/>
        <v>4.0899999999999981</v>
      </c>
      <c r="H23" s="23">
        <f t="shared" si="5"/>
        <v>942</v>
      </c>
      <c r="I23" s="25">
        <f t="shared" si="6"/>
        <v>15.42</v>
      </c>
    </row>
    <row r="24" spans="1:10" ht="17" thickBot="1" x14ac:dyDescent="0.25">
      <c r="A24" s="33">
        <v>48</v>
      </c>
      <c r="B24" s="34"/>
      <c r="C24" s="23">
        <f t="shared" si="1"/>
        <v>118.80015681987405</v>
      </c>
      <c r="D24" s="34">
        <f t="shared" si="2"/>
        <v>7</v>
      </c>
      <c r="E24" s="36">
        <f t="shared" si="7"/>
        <v>55</v>
      </c>
      <c r="F24" s="23">
        <f t="shared" si="3"/>
        <v>19.55</v>
      </c>
      <c r="G24" s="23">
        <f t="shared" si="4"/>
        <v>4.0499999999999989</v>
      </c>
      <c r="H24" s="23">
        <f t="shared" si="5"/>
        <v>950</v>
      </c>
      <c r="I24" s="25">
        <f t="shared" si="6"/>
        <v>15.5</v>
      </c>
    </row>
    <row r="25" spans="1:10" ht="17" thickBot="1" x14ac:dyDescent="0.25">
      <c r="A25" s="33">
        <v>52</v>
      </c>
      <c r="B25" s="34"/>
      <c r="C25" s="23">
        <f t="shared" si="1"/>
        <v>123.72496190654407</v>
      </c>
      <c r="D25" s="34">
        <f t="shared" si="2"/>
        <v>8</v>
      </c>
      <c r="E25" s="36">
        <f t="shared" si="7"/>
        <v>15</v>
      </c>
      <c r="F25" s="23">
        <f t="shared" si="3"/>
        <v>20.149999999999999</v>
      </c>
      <c r="G25" s="23">
        <f t="shared" si="4"/>
        <v>3.4500000000000015</v>
      </c>
      <c r="H25" s="23">
        <f t="shared" si="5"/>
        <v>990</v>
      </c>
      <c r="I25" s="25">
        <f t="shared" si="6"/>
        <v>16.3</v>
      </c>
    </row>
    <row r="26" spans="1:10" ht="17" thickBot="1" x14ac:dyDescent="0.25">
      <c r="A26" s="33">
        <v>56</v>
      </c>
      <c r="B26" s="34"/>
      <c r="C26" s="23">
        <f t="shared" si="1"/>
        <v>130.02322359243357</v>
      </c>
      <c r="D26" s="34">
        <f t="shared" si="2"/>
        <v>8</v>
      </c>
      <c r="E26" s="36">
        <f t="shared" si="7"/>
        <v>40</v>
      </c>
      <c r="F26" s="23">
        <f t="shared" si="3"/>
        <v>20.399999999999999</v>
      </c>
      <c r="G26" s="23">
        <f t="shared" si="4"/>
        <v>3.2000000000000015</v>
      </c>
      <c r="H26" s="23">
        <f t="shared" si="5"/>
        <v>1040</v>
      </c>
      <c r="I26" s="25">
        <f t="shared" si="6"/>
        <v>17.2</v>
      </c>
    </row>
    <row r="27" spans="1:10" ht="17" thickBot="1" x14ac:dyDescent="0.25">
      <c r="A27" s="33">
        <v>60</v>
      </c>
      <c r="B27" s="34"/>
      <c r="C27" s="23">
        <f t="shared" si="1"/>
        <v>138.70489698840504</v>
      </c>
      <c r="D27" s="34">
        <f t="shared" si="2"/>
        <v>9</v>
      </c>
      <c r="E27" s="36">
        <f t="shared" si="7"/>
        <v>15</v>
      </c>
      <c r="F27" s="23">
        <f t="shared" si="3"/>
        <v>21.15</v>
      </c>
      <c r="G27" s="23">
        <f t="shared" si="4"/>
        <v>2.4500000000000015</v>
      </c>
      <c r="H27" s="23">
        <f t="shared" si="5"/>
        <v>1110</v>
      </c>
      <c r="I27" s="25">
        <f t="shared" si="6"/>
        <v>18.3</v>
      </c>
    </row>
    <row r="28" spans="1:10" ht="17" thickBot="1" x14ac:dyDescent="0.25">
      <c r="A28" s="33">
        <v>64</v>
      </c>
      <c r="B28" s="34"/>
      <c r="C28" s="23">
        <f t="shared" si="1"/>
        <v>152.79428644918326</v>
      </c>
      <c r="D28" s="34">
        <f t="shared" si="2"/>
        <v>10</v>
      </c>
      <c r="E28" s="36">
        <f t="shared" si="7"/>
        <v>11</v>
      </c>
      <c r="F28" s="23">
        <f t="shared" si="3"/>
        <v>22.11</v>
      </c>
      <c r="G28" s="23">
        <f t="shared" si="4"/>
        <v>1.4900000000000007</v>
      </c>
      <c r="H28" s="23">
        <f t="shared" si="5"/>
        <v>1222</v>
      </c>
      <c r="I28" s="25">
        <f t="shared" si="6"/>
        <v>20.22</v>
      </c>
    </row>
    <row r="29" spans="1:10" ht="17" thickBot="1" x14ac:dyDescent="0.25">
      <c r="A29" s="33">
        <v>66</v>
      </c>
      <c r="B29" s="34"/>
      <c r="C29" s="23">
        <f t="shared" si="1"/>
        <v>166.97577381671962</v>
      </c>
      <c r="D29" s="34">
        <f t="shared" si="2"/>
        <v>11</v>
      </c>
      <c r="E29" s="36">
        <f t="shared" si="7"/>
        <v>8</v>
      </c>
      <c r="F29" s="23">
        <f t="shared" si="3"/>
        <v>23.08</v>
      </c>
      <c r="G29" s="23">
        <f t="shared" si="4"/>
        <v>0.52000000000000168</v>
      </c>
      <c r="H29" s="23">
        <f t="shared" si="5"/>
        <v>1336</v>
      </c>
      <c r="I29" s="25">
        <f t="shared" si="6"/>
        <v>22.16</v>
      </c>
    </row>
    <row r="30" spans="1:10" ht="17" thickBot="1" x14ac:dyDescent="0.25">
      <c r="A30" s="11">
        <v>66</v>
      </c>
      <c r="B30" s="12">
        <v>33</v>
      </c>
      <c r="C30" s="24">
        <v>180</v>
      </c>
      <c r="D30" s="12">
        <f t="shared" si="2"/>
        <v>12</v>
      </c>
      <c r="E30" s="37">
        <f t="shared" si="7"/>
        <v>0</v>
      </c>
      <c r="F30" s="24">
        <f t="shared" si="3"/>
        <v>24</v>
      </c>
      <c r="G30" s="24">
        <v>0</v>
      </c>
      <c r="H30" s="24">
        <f t="shared" si="5"/>
        <v>1440</v>
      </c>
      <c r="I30" s="26">
        <f t="shared" si="6"/>
        <v>24</v>
      </c>
      <c r="J30" t="s">
        <v>49</v>
      </c>
    </row>
    <row r="31" spans="1:10" ht="17" thickTop="1" x14ac:dyDescent="0.2"/>
  </sheetData>
  <mergeCells count="3">
    <mergeCell ref="A3:B3"/>
    <mergeCell ref="A1:I1"/>
    <mergeCell ref="C3:I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4"/>
  <sheetViews>
    <sheetView workbookViewId="0">
      <selection activeCell="G29" sqref="G29"/>
    </sheetView>
  </sheetViews>
  <sheetFormatPr baseColWidth="10" defaultRowHeight="16" x14ac:dyDescent="0.2"/>
  <cols>
    <col min="1" max="1" width="30.6640625" customWidth="1"/>
    <col min="2" max="3" width="4.1640625" bestFit="1" customWidth="1"/>
    <col min="4" max="4" width="6.1640625" bestFit="1" customWidth="1"/>
    <col min="5" max="5" width="3.33203125" bestFit="1" customWidth="1"/>
    <col min="6" max="6" width="39.5" customWidth="1"/>
    <col min="7" max="7" width="27.33203125" customWidth="1"/>
    <col min="8" max="8" width="14.83203125" bestFit="1" customWidth="1"/>
  </cols>
  <sheetData>
    <row r="1" spans="1:8" ht="26" thickTop="1" thickBot="1" x14ac:dyDescent="0.35">
      <c r="A1" s="74" t="s">
        <v>55</v>
      </c>
      <c r="B1" s="75"/>
      <c r="C1" s="75"/>
      <c r="D1" s="75"/>
      <c r="E1" s="75"/>
      <c r="F1" s="75"/>
      <c r="G1" s="75"/>
      <c r="H1" s="76"/>
    </row>
    <row r="2" spans="1:8" ht="18" thickBot="1" x14ac:dyDescent="0.25">
      <c r="A2" s="43" t="s">
        <v>51</v>
      </c>
      <c r="B2" s="44">
        <v>66</v>
      </c>
      <c r="C2" s="44">
        <v>33</v>
      </c>
      <c r="D2" s="2">
        <f>B2+C2/60</f>
        <v>66.55</v>
      </c>
      <c r="E2" s="2"/>
      <c r="F2" s="2"/>
      <c r="G2" s="2"/>
      <c r="H2" s="4"/>
    </row>
    <row r="3" spans="1:8" ht="17" thickBot="1" x14ac:dyDescent="0.25">
      <c r="A3" s="1" t="s">
        <v>16</v>
      </c>
      <c r="B3" s="3">
        <v>49</v>
      </c>
      <c r="C3" s="2"/>
      <c r="D3" s="2"/>
      <c r="E3" s="2"/>
      <c r="F3" s="2"/>
      <c r="G3" s="2"/>
      <c r="H3" s="4"/>
    </row>
    <row r="4" spans="1:8" ht="46" customHeight="1" thickBot="1" x14ac:dyDescent="0.25">
      <c r="A4" s="38" t="s">
        <v>52</v>
      </c>
      <c r="B4" s="35" t="s">
        <v>27</v>
      </c>
      <c r="C4" s="35" t="s">
        <v>28</v>
      </c>
      <c r="D4" s="35" t="s">
        <v>29</v>
      </c>
      <c r="E4" s="35" t="s">
        <v>30</v>
      </c>
      <c r="F4" s="39" t="s">
        <v>53</v>
      </c>
      <c r="G4" s="39" t="s">
        <v>54</v>
      </c>
      <c r="H4" s="4"/>
    </row>
    <row r="5" spans="1:8" ht="17" thickBot="1" x14ac:dyDescent="0.25">
      <c r="A5" s="40">
        <v>0</v>
      </c>
      <c r="B5" s="41">
        <v>90</v>
      </c>
      <c r="C5" s="41">
        <v>270</v>
      </c>
      <c r="D5" s="41">
        <v>270</v>
      </c>
      <c r="E5" s="41">
        <v>90</v>
      </c>
      <c r="F5" s="23">
        <f>$B$3*(TAN(RADIANS(A5))/(COS(RADIANS($D$2))))</f>
        <v>0</v>
      </c>
      <c r="G5" s="23">
        <f>$B$3/((COS(RADIANS($D$2)*(COS(RADIANS(A5))))))</f>
        <v>123.13147010706382</v>
      </c>
      <c r="H5" s="42" t="s">
        <v>34</v>
      </c>
    </row>
    <row r="6" spans="1:8" ht="17" thickBot="1" x14ac:dyDescent="0.25">
      <c r="A6" s="40">
        <v>5</v>
      </c>
      <c r="B6" s="41">
        <v>95</v>
      </c>
      <c r="C6" s="41">
        <v>275</v>
      </c>
      <c r="D6" s="41">
        <v>265</v>
      </c>
      <c r="E6" s="41">
        <v>85</v>
      </c>
      <c r="F6" s="23">
        <f t="shared" ref="F6:F22" si="0">$B$3*(TAN(RADIANS(A6))/(COS(RADIANS($D$2))))</f>
        <v>10.772607757649276</v>
      </c>
      <c r="G6" s="23">
        <f>$B$3/(COS(RADIANS($D$2))*(COS(RADIANS(A6))))</f>
        <v>123.60181231934632</v>
      </c>
      <c r="H6" s="4"/>
    </row>
    <row r="7" spans="1:8" ht="17" thickBot="1" x14ac:dyDescent="0.25">
      <c r="A7" s="40">
        <v>10</v>
      </c>
      <c r="B7" s="41">
        <v>100</v>
      </c>
      <c r="C7" s="41">
        <v>280</v>
      </c>
      <c r="D7" s="41">
        <v>260</v>
      </c>
      <c r="E7" s="41">
        <v>80</v>
      </c>
      <c r="F7" s="23">
        <f t="shared" si="0"/>
        <v>21.711400354173172</v>
      </c>
      <c r="G7" s="23">
        <f t="shared" ref="G7:G22" si="1">$B$3/(COS(RADIANS($D$2))*(COS(RADIANS(A7))))</f>
        <v>125.0309715073267</v>
      </c>
      <c r="H7" s="4"/>
    </row>
    <row r="8" spans="1:8" ht="17" thickBot="1" x14ac:dyDescent="0.25">
      <c r="A8" s="40">
        <v>15</v>
      </c>
      <c r="B8" s="41">
        <v>105</v>
      </c>
      <c r="C8" s="41">
        <v>285</v>
      </c>
      <c r="D8" s="41">
        <v>255</v>
      </c>
      <c r="E8" s="41">
        <v>75</v>
      </c>
      <c r="F8" s="23">
        <f t="shared" si="0"/>
        <v>32.992977978044671</v>
      </c>
      <c r="G8" s="23">
        <f t="shared" si="1"/>
        <v>127.47507806071934</v>
      </c>
      <c r="H8" s="4"/>
    </row>
    <row r="9" spans="1:8" ht="17" thickBot="1" x14ac:dyDescent="0.25">
      <c r="A9" s="40">
        <v>20</v>
      </c>
      <c r="B9" s="41">
        <v>110</v>
      </c>
      <c r="C9" s="41">
        <v>290</v>
      </c>
      <c r="D9" s="41">
        <v>250</v>
      </c>
      <c r="E9" s="41">
        <v>70</v>
      </c>
      <c r="F9" s="23">
        <f t="shared" si="0"/>
        <v>44.816190020409906</v>
      </c>
      <c r="G9" s="23">
        <f t="shared" si="1"/>
        <v>131.03377358021953</v>
      </c>
      <c r="H9" s="4"/>
    </row>
    <row r="10" spans="1:8" ht="17" thickBot="1" x14ac:dyDescent="0.25">
      <c r="A10" s="40">
        <v>25</v>
      </c>
      <c r="B10" s="41">
        <v>115</v>
      </c>
      <c r="C10" s="41">
        <v>295</v>
      </c>
      <c r="D10" s="41">
        <v>245</v>
      </c>
      <c r="E10" s="41">
        <v>65</v>
      </c>
      <c r="F10" s="23">
        <f t="shared" si="0"/>
        <v>57.417147470807144</v>
      </c>
      <c r="G10" s="23">
        <f t="shared" si="1"/>
        <v>135.86054524552432</v>
      </c>
      <c r="H10" s="4"/>
    </row>
    <row r="11" spans="1:8" ht="17" thickBot="1" x14ac:dyDescent="0.25">
      <c r="A11" s="40">
        <v>30</v>
      </c>
      <c r="B11" s="41">
        <v>120</v>
      </c>
      <c r="C11" s="41">
        <v>300</v>
      </c>
      <c r="D11" s="41">
        <v>240</v>
      </c>
      <c r="E11" s="41">
        <v>60</v>
      </c>
      <c r="F11" s="23">
        <f t="shared" si="0"/>
        <v>71.089987412027654</v>
      </c>
      <c r="G11" s="23">
        <f t="shared" si="1"/>
        <v>142.17997482405528</v>
      </c>
      <c r="H11" s="4"/>
    </row>
    <row r="12" spans="1:8" ht="17" thickBot="1" x14ac:dyDescent="0.25">
      <c r="A12" s="40">
        <v>35</v>
      </c>
      <c r="B12" s="41">
        <v>125</v>
      </c>
      <c r="C12" s="41">
        <v>305</v>
      </c>
      <c r="D12" s="41">
        <v>235</v>
      </c>
      <c r="E12" s="41">
        <v>55</v>
      </c>
      <c r="F12" s="23">
        <f t="shared" si="0"/>
        <v>86.217583559809611</v>
      </c>
      <c r="G12" s="23">
        <f t="shared" si="1"/>
        <v>150.31576978354437</v>
      </c>
      <c r="H12" s="4"/>
    </row>
    <row r="13" spans="1:8" ht="17" thickBot="1" x14ac:dyDescent="0.25">
      <c r="A13" s="40">
        <v>40</v>
      </c>
      <c r="B13" s="41">
        <v>130</v>
      </c>
      <c r="C13" s="41">
        <v>310</v>
      </c>
      <c r="D13" s="41">
        <v>230</v>
      </c>
      <c r="E13" s="41">
        <v>50</v>
      </c>
      <c r="F13" s="23">
        <f t="shared" si="0"/>
        <v>103.31957115315352</v>
      </c>
      <c r="G13" s="23">
        <f t="shared" si="1"/>
        <v>160.73671862396068</v>
      </c>
      <c r="H13" s="4"/>
    </row>
    <row r="14" spans="1:8" ht="17" thickBot="1" x14ac:dyDescent="0.25">
      <c r="A14" s="40">
        <v>45</v>
      </c>
      <c r="B14" s="41">
        <v>135</v>
      </c>
      <c r="C14" s="41">
        <v>315</v>
      </c>
      <c r="D14" s="41">
        <v>225</v>
      </c>
      <c r="E14" s="41">
        <v>45</v>
      </c>
      <c r="F14" s="23">
        <f t="shared" si="0"/>
        <v>123.13147010706381</v>
      </c>
      <c r="G14" s="23">
        <f t="shared" si="1"/>
        <v>174.13419498034696</v>
      </c>
      <c r="H14" s="4"/>
    </row>
    <row r="15" spans="1:8" ht="17" thickBot="1" x14ac:dyDescent="0.25">
      <c r="A15" s="40">
        <v>50</v>
      </c>
      <c r="B15" s="41">
        <v>140</v>
      </c>
      <c r="C15" s="41">
        <v>320</v>
      </c>
      <c r="D15" s="41">
        <v>220</v>
      </c>
      <c r="E15" s="41">
        <v>40</v>
      </c>
      <c r="F15" s="23">
        <f t="shared" si="0"/>
        <v>146.74237186149986</v>
      </c>
      <c r="G15" s="23">
        <f t="shared" si="1"/>
        <v>191.55856188190975</v>
      </c>
      <c r="H15" s="4"/>
    </row>
    <row r="16" spans="1:8" ht="17" thickBot="1" x14ac:dyDescent="0.25">
      <c r="A16" s="40">
        <v>55</v>
      </c>
      <c r="B16" s="41">
        <v>145</v>
      </c>
      <c r="C16" s="41">
        <v>325</v>
      </c>
      <c r="D16" s="41">
        <v>215</v>
      </c>
      <c r="E16" s="41">
        <v>35</v>
      </c>
      <c r="F16" s="23">
        <f t="shared" si="0"/>
        <v>175.84996360062942</v>
      </c>
      <c r="G16" s="23">
        <f t="shared" si="1"/>
        <v>214.67316699827541</v>
      </c>
      <c r="H16" s="4"/>
    </row>
    <row r="17" spans="1:8" ht="17" thickBot="1" x14ac:dyDescent="0.25">
      <c r="A17" s="40">
        <v>60</v>
      </c>
      <c r="B17" s="41">
        <v>150</v>
      </c>
      <c r="C17" s="41">
        <v>330</v>
      </c>
      <c r="D17" s="41">
        <v>210</v>
      </c>
      <c r="E17" s="41">
        <v>30</v>
      </c>
      <c r="F17" s="23">
        <f t="shared" si="0"/>
        <v>213.26996223608288</v>
      </c>
      <c r="G17" s="23">
        <f t="shared" si="1"/>
        <v>246.26294021412755</v>
      </c>
      <c r="H17" s="4"/>
    </row>
    <row r="18" spans="1:8" ht="17" thickBot="1" x14ac:dyDescent="0.25">
      <c r="A18" s="40">
        <v>65</v>
      </c>
      <c r="B18" s="41">
        <v>155</v>
      </c>
      <c r="C18" s="41">
        <v>335</v>
      </c>
      <c r="D18" s="41">
        <v>205</v>
      </c>
      <c r="E18" s="41">
        <v>25</v>
      </c>
      <c r="F18" s="23">
        <f t="shared" si="0"/>
        <v>264.05628977711416</v>
      </c>
      <c r="G18" s="23">
        <f t="shared" si="1"/>
        <v>291.35387950322894</v>
      </c>
      <c r="H18" s="4"/>
    </row>
    <row r="19" spans="1:8" ht="17" thickBot="1" x14ac:dyDescent="0.25">
      <c r="A19" s="40">
        <v>70</v>
      </c>
      <c r="B19" s="41">
        <v>160</v>
      </c>
      <c r="C19" s="41">
        <v>340</v>
      </c>
      <c r="D19" s="41">
        <v>200</v>
      </c>
      <c r="E19" s="41">
        <v>20</v>
      </c>
      <c r="F19" s="23">
        <f t="shared" si="0"/>
        <v>338.30093374340959</v>
      </c>
      <c r="G19" s="23">
        <f t="shared" si="1"/>
        <v>360.01233409758277</v>
      </c>
      <c r="H19" s="4"/>
    </row>
    <row r="20" spans="1:8" ht="17" thickBot="1" x14ac:dyDescent="0.25">
      <c r="A20" s="40">
        <v>75</v>
      </c>
      <c r="B20" s="41">
        <v>165</v>
      </c>
      <c r="C20" s="41">
        <v>345</v>
      </c>
      <c r="D20" s="41">
        <v>195</v>
      </c>
      <c r="E20" s="41">
        <v>15</v>
      </c>
      <c r="F20" s="23">
        <f t="shared" si="0"/>
        <v>459.5329024502106</v>
      </c>
      <c r="G20" s="23">
        <f t="shared" si="1"/>
        <v>475.74346802141338</v>
      </c>
      <c r="H20" s="4"/>
    </row>
    <row r="21" spans="1:8" ht="17" thickBot="1" x14ac:dyDescent="0.25">
      <c r="A21" s="40">
        <v>80</v>
      </c>
      <c r="B21" s="41">
        <v>170</v>
      </c>
      <c r="C21" s="41">
        <v>350</v>
      </c>
      <c r="D21" s="41">
        <v>190</v>
      </c>
      <c r="E21" s="41">
        <v>10</v>
      </c>
      <c r="F21" s="23">
        <f t="shared" si="0"/>
        <v>698.31326784099213</v>
      </c>
      <c r="G21" s="23">
        <f t="shared" si="1"/>
        <v>709.08587559864156</v>
      </c>
      <c r="H21" s="4"/>
    </row>
    <row r="22" spans="1:8" ht="17" thickBot="1" x14ac:dyDescent="0.25">
      <c r="A22" s="40">
        <v>85</v>
      </c>
      <c r="B22" s="41">
        <v>175</v>
      </c>
      <c r="C22" s="41">
        <v>355</v>
      </c>
      <c r="D22" s="41">
        <v>185</v>
      </c>
      <c r="E22" s="41">
        <v>5</v>
      </c>
      <c r="F22" s="23">
        <f t="shared" si="0"/>
        <v>1407.3991434396348</v>
      </c>
      <c r="G22" s="23">
        <f t="shared" si="1"/>
        <v>1412.7751795262204</v>
      </c>
      <c r="H22" s="4"/>
    </row>
    <row r="23" spans="1:8" ht="17" thickBot="1" x14ac:dyDescent="0.25">
      <c r="A23" s="11">
        <v>90</v>
      </c>
      <c r="B23" s="12">
        <v>180</v>
      </c>
      <c r="C23" s="12">
        <v>360</v>
      </c>
      <c r="D23" s="12">
        <v>180</v>
      </c>
      <c r="E23" s="12">
        <v>0</v>
      </c>
      <c r="F23" s="24" t="s">
        <v>33</v>
      </c>
      <c r="G23" s="24" t="s">
        <v>33</v>
      </c>
      <c r="H23" s="15" t="s">
        <v>35</v>
      </c>
    </row>
    <row r="24" spans="1:8" ht="17" thickTop="1" x14ac:dyDescent="0.2"/>
  </sheetData>
  <mergeCells count="1">
    <mergeCell ref="A1:H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36"/>
  <sheetViews>
    <sheetView workbookViewId="0">
      <selection activeCell="F21" sqref="F21"/>
    </sheetView>
  </sheetViews>
  <sheetFormatPr baseColWidth="10" defaultRowHeight="16" x14ac:dyDescent="0.2"/>
  <cols>
    <col min="1" max="1" width="26.33203125" customWidth="1"/>
    <col min="2" max="2" width="25.1640625" customWidth="1"/>
    <col min="3" max="3" width="32.33203125" customWidth="1"/>
    <col min="4" max="4" width="6.1640625" bestFit="1" customWidth="1"/>
  </cols>
  <sheetData>
    <row r="1" spans="1:4" ht="26" thickTop="1" thickBot="1" x14ac:dyDescent="0.35">
      <c r="A1" s="74" t="s">
        <v>56</v>
      </c>
      <c r="B1" s="75"/>
      <c r="C1" s="75"/>
      <c r="D1" s="76"/>
    </row>
    <row r="2" spans="1:4" ht="32" customHeight="1" thickBot="1" x14ac:dyDescent="0.25">
      <c r="A2" s="45" t="s">
        <v>51</v>
      </c>
      <c r="B2" s="44">
        <v>66</v>
      </c>
      <c r="C2" s="44">
        <v>33</v>
      </c>
      <c r="D2" s="48">
        <v>66.55</v>
      </c>
    </row>
    <row r="3" spans="1:4" ht="17" thickBot="1" x14ac:dyDescent="0.25">
      <c r="A3" s="1" t="s">
        <v>16</v>
      </c>
      <c r="B3" s="3">
        <v>49</v>
      </c>
      <c r="C3" s="2"/>
      <c r="D3" s="4"/>
    </row>
    <row r="4" spans="1:4" ht="17" thickBot="1" x14ac:dyDescent="0.25">
      <c r="A4" s="1"/>
      <c r="B4" s="2"/>
      <c r="C4" s="2"/>
      <c r="D4" s="4"/>
    </row>
    <row r="5" spans="1:4" ht="63" customHeight="1" thickBot="1" x14ac:dyDescent="0.25">
      <c r="A5" s="45" t="s">
        <v>57</v>
      </c>
      <c r="B5" s="46" t="s">
        <v>58</v>
      </c>
      <c r="C5" s="46" t="s">
        <v>59</v>
      </c>
      <c r="D5" s="4"/>
    </row>
    <row r="6" spans="1:4" ht="17" thickBot="1" x14ac:dyDescent="0.25">
      <c r="A6" s="47">
        <v>0</v>
      </c>
      <c r="B6" s="23">
        <f>$B$3*COS(RADIANS(A6))/((SIN(RADIANS($D$2))+(SIN(RADIANS(A6)))))</f>
        <v>53.411367742299781</v>
      </c>
      <c r="C6" s="23">
        <f>$B$3*COS(RADIANS($D$2))/((SIN(RADIANS($D$2))+(SIN(RADIANS(A6)))))</f>
        <v>21.254980689315655</v>
      </c>
      <c r="D6" s="4"/>
    </row>
    <row r="7" spans="1:4" ht="17" thickBot="1" x14ac:dyDescent="0.25">
      <c r="A7" s="47">
        <v>5</v>
      </c>
      <c r="B7" s="23">
        <f t="shared" ref="B7:B35" si="0">$B$3*COS(RADIANS(A7))/((SIN(RADIANS($D$2))+(SIN(RADIANS(A7)))))</f>
        <v>48.59179436612056</v>
      </c>
      <c r="C7" s="23">
        <f t="shared" ref="C7:C35" si="1">$B$3*COS(RADIANS($D$2))/((SIN(RADIANS($D$2))+(SIN(RADIANS(A7)))))</f>
        <v>19.410902404740238</v>
      </c>
      <c r="D7" s="4"/>
    </row>
    <row r="8" spans="1:4" ht="17" thickBot="1" x14ac:dyDescent="0.25">
      <c r="A8" s="47">
        <v>10</v>
      </c>
      <c r="B8" s="23">
        <f t="shared" si="0"/>
        <v>44.228330476715087</v>
      </c>
      <c r="C8" s="23">
        <f t="shared" si="1"/>
        <v>17.872121258585643</v>
      </c>
      <c r="D8" s="4"/>
    </row>
    <row r="9" spans="1:4" ht="17" thickBot="1" x14ac:dyDescent="0.25">
      <c r="A9" s="47">
        <v>15</v>
      </c>
      <c r="B9" s="23">
        <f t="shared" si="0"/>
        <v>40.239150921443404</v>
      </c>
      <c r="C9" s="23">
        <f t="shared" si="1"/>
        <v>16.577996569041527</v>
      </c>
      <c r="D9" s="4"/>
    </row>
    <row r="10" spans="1:4" ht="17" thickBot="1" x14ac:dyDescent="0.25">
      <c r="A10" s="47">
        <v>20</v>
      </c>
      <c r="B10" s="23">
        <f t="shared" si="0"/>
        <v>36.56020365598139</v>
      </c>
      <c r="C10" s="23">
        <f t="shared" si="1"/>
        <v>15.482810744067802</v>
      </c>
      <c r="D10" s="4"/>
    </row>
    <row r="11" spans="1:4" ht="17" thickBot="1" x14ac:dyDescent="0.25">
      <c r="A11" s="47">
        <v>25</v>
      </c>
      <c r="B11" s="23">
        <f t="shared" si="0"/>
        <v>33.140463583557292</v>
      </c>
      <c r="C11" s="23">
        <f t="shared" si="1"/>
        <v>14.551571014409721</v>
      </c>
      <c r="D11" s="4"/>
    </row>
    <row r="12" spans="1:4" ht="17" thickBot="1" x14ac:dyDescent="0.25">
      <c r="A12" s="47">
        <v>30</v>
      </c>
      <c r="B12" s="23">
        <f t="shared" si="0"/>
        <v>29.938630081290952</v>
      </c>
      <c r="C12" s="23">
        <f t="shared" si="1"/>
        <v>13.757144781217178</v>
      </c>
      <c r="D12" s="4"/>
    </row>
    <row r="13" spans="1:4" ht="17" thickBot="1" x14ac:dyDescent="0.25">
      <c r="A13" s="47">
        <v>35</v>
      </c>
      <c r="B13" s="23">
        <f t="shared" si="0"/>
        <v>26.920776156405115</v>
      </c>
      <c r="C13" s="23">
        <f t="shared" si="1"/>
        <v>13.078263186755182</v>
      </c>
      <c r="D13" s="4"/>
    </row>
    <row r="14" spans="1:4" ht="17" thickBot="1" x14ac:dyDescent="0.25">
      <c r="A14" s="47">
        <v>40</v>
      </c>
      <c r="B14" s="23">
        <f t="shared" si="0"/>
        <v>24.05864028384326</v>
      </c>
      <c r="C14" s="23">
        <f t="shared" si="1"/>
        <v>12.49810380856789</v>
      </c>
      <c r="D14" s="4"/>
    </row>
    <row r="15" spans="1:4" ht="17" thickBot="1" x14ac:dyDescent="0.25">
      <c r="A15" s="47">
        <v>45</v>
      </c>
      <c r="B15" s="23">
        <f t="shared" si="0"/>
        <v>21.328361607794005</v>
      </c>
      <c r="C15" s="23">
        <f t="shared" si="1"/>
        <v>12.003268156491107</v>
      </c>
      <c r="D15" s="4"/>
    </row>
    <row r="16" spans="1:4" ht="17" thickBot="1" x14ac:dyDescent="0.25">
      <c r="A16" s="47">
        <v>50</v>
      </c>
      <c r="B16" s="23">
        <f t="shared" si="0"/>
        <v>18.709526739683206</v>
      </c>
      <c r="C16" s="23">
        <f t="shared" si="1"/>
        <v>11.583033721046519</v>
      </c>
      <c r="D16" s="4"/>
    </row>
    <row r="17" spans="1:4" ht="17" thickBot="1" x14ac:dyDescent="0.25">
      <c r="A17" s="47">
        <v>55</v>
      </c>
      <c r="B17" s="23">
        <f t="shared" si="0"/>
        <v>16.184439080791442</v>
      </c>
      <c r="C17" s="23">
        <f t="shared" si="1"/>
        <v>11.228800509406787</v>
      </c>
      <c r="D17" s="4"/>
    </row>
    <row r="18" spans="1:4" ht="17" thickBot="1" x14ac:dyDescent="0.25">
      <c r="A18" s="47">
        <v>60</v>
      </c>
      <c r="B18" s="23">
        <f t="shared" si="0"/>
        <v>13.737549200380789</v>
      </c>
      <c r="C18" s="23">
        <f t="shared" si="1"/>
        <v>10.933677803624986</v>
      </c>
      <c r="D18" s="4"/>
    </row>
    <row r="19" spans="1:4" ht="17" thickBot="1" x14ac:dyDescent="0.25">
      <c r="A19" s="47">
        <v>65</v>
      </c>
      <c r="B19" s="23">
        <f t="shared" si="0"/>
        <v>11.355003003368056</v>
      </c>
      <c r="C19" s="23">
        <f t="shared" si="1"/>
        <v>10.692173795501082</v>
      </c>
      <c r="D19" s="4"/>
    </row>
    <row r="20" spans="1:4" ht="17" thickBot="1" x14ac:dyDescent="0.25">
      <c r="A20" s="47">
        <v>70</v>
      </c>
      <c r="B20" s="23">
        <f t="shared" si="0"/>
        <v>9.0242766323273909</v>
      </c>
      <c r="C20" s="23">
        <f t="shared" si="1"/>
        <v>10.499962076667595</v>
      </c>
      <c r="D20" s="4"/>
    </row>
    <row r="21" spans="1:4" ht="17" thickBot="1" x14ac:dyDescent="0.25">
      <c r="A21" s="47">
        <v>75</v>
      </c>
      <c r="B21" s="23">
        <f t="shared" si="0"/>
        <v>6.7338753531027837</v>
      </c>
      <c r="C21" s="23">
        <f t="shared" si="1"/>
        <v>10.353706695354802</v>
      </c>
      <c r="D21" s="4"/>
    </row>
    <row r="22" spans="1:4" ht="17" thickBot="1" x14ac:dyDescent="0.25">
      <c r="A22" s="47">
        <v>80</v>
      </c>
      <c r="B22" s="23">
        <f t="shared" si="0"/>
        <v>4.473079374410375</v>
      </c>
      <c r="C22" s="23">
        <f t="shared" si="1"/>
        <v>10.250932884485465</v>
      </c>
      <c r="D22" s="4"/>
    </row>
    <row r="23" spans="1:4" ht="17" thickBot="1" x14ac:dyDescent="0.25">
      <c r="A23" s="47">
        <v>85</v>
      </c>
      <c r="B23" s="23">
        <f t="shared" si="0"/>
        <v>2.231723476270647</v>
      </c>
      <c r="C23" s="23">
        <f t="shared" si="1"/>
        <v>10.189934419012568</v>
      </c>
      <c r="D23" s="4"/>
    </row>
    <row r="24" spans="1:4" ht="17" thickBot="1" x14ac:dyDescent="0.25">
      <c r="A24" s="47">
        <v>90</v>
      </c>
      <c r="B24" s="23">
        <f t="shared" si="0"/>
        <v>1.5654540844557689E-15</v>
      </c>
      <c r="C24" s="23">
        <f t="shared" si="1"/>
        <v>10.169711397637068</v>
      </c>
      <c r="D24" s="4"/>
    </row>
    <row r="25" spans="1:4" ht="17" thickBot="1" x14ac:dyDescent="0.25">
      <c r="A25" s="47">
        <v>-5</v>
      </c>
      <c r="B25" s="23">
        <f t="shared" si="0"/>
        <v>58.793646697101423</v>
      </c>
      <c r="C25" s="23">
        <f t="shared" si="1"/>
        <v>23.486223403429488</v>
      </c>
      <c r="D25" s="4"/>
    </row>
    <row r="26" spans="1:4" ht="17" thickBot="1" x14ac:dyDescent="0.25">
      <c r="A26" s="47">
        <v>-10</v>
      </c>
      <c r="B26" s="23">
        <f t="shared" si="0"/>
        <v>64.880621343729146</v>
      </c>
      <c r="C26" s="23">
        <f t="shared" si="1"/>
        <v>26.217456537229651</v>
      </c>
      <c r="D26" s="4"/>
    </row>
    <row r="27" spans="1:4" ht="17" thickBot="1" x14ac:dyDescent="0.25">
      <c r="A27" s="47">
        <v>-15</v>
      </c>
      <c r="B27" s="23">
        <f t="shared" si="0"/>
        <v>71.866354183867799</v>
      </c>
      <c r="C27" s="23">
        <f t="shared" si="1"/>
        <v>29.607984905436652</v>
      </c>
      <c r="D27" s="4"/>
    </row>
    <row r="28" spans="1:4" ht="17" thickBot="1" x14ac:dyDescent="0.25">
      <c r="A28" s="47">
        <v>-20</v>
      </c>
      <c r="B28" s="23">
        <f t="shared" si="0"/>
        <v>80.024216609862123</v>
      </c>
      <c r="C28" s="23">
        <f t="shared" si="1"/>
        <v>33.88930248779063</v>
      </c>
      <c r="D28" s="4"/>
    </row>
    <row r="29" spans="1:4" ht="17" thickBot="1" x14ac:dyDescent="0.25">
      <c r="A29" s="47">
        <v>-25</v>
      </c>
      <c r="B29" s="23">
        <f t="shared" si="0"/>
        <v>89.753495504466272</v>
      </c>
      <c r="C29" s="23">
        <f t="shared" si="1"/>
        <v>39.40965883991877</v>
      </c>
      <c r="D29" s="4"/>
    </row>
    <row r="30" spans="1:4" ht="17" thickBot="1" x14ac:dyDescent="0.25">
      <c r="A30" s="47">
        <v>-30</v>
      </c>
      <c r="B30" s="23">
        <f t="shared" si="0"/>
        <v>101.6637806412236</v>
      </c>
      <c r="C30" s="23">
        <f t="shared" si="1"/>
        <v>46.715676217971748</v>
      </c>
      <c r="D30" s="4"/>
    </row>
    <row r="31" spans="1:4" ht="17" thickBot="1" x14ac:dyDescent="0.25">
      <c r="A31" s="47">
        <v>-35</v>
      </c>
      <c r="B31" s="23">
        <f t="shared" si="0"/>
        <v>116.73880326992995</v>
      </c>
      <c r="C31" s="23">
        <f t="shared" si="1"/>
        <v>56.712361649637323</v>
      </c>
      <c r="D31" s="4"/>
    </row>
    <row r="32" spans="1:4" ht="17" thickBot="1" x14ac:dyDescent="0.25">
      <c r="A32" s="47">
        <v>-40</v>
      </c>
      <c r="B32" s="23">
        <f t="shared" si="0"/>
        <v>136.68401957703074</v>
      </c>
      <c r="C32" s="23">
        <f t="shared" si="1"/>
        <v>71.005303936202495</v>
      </c>
      <c r="D32" s="4"/>
    </row>
    <row r="33" spans="1:4" ht="17" thickBot="1" x14ac:dyDescent="0.25">
      <c r="A33" s="47">
        <v>-45</v>
      </c>
      <c r="B33" s="23">
        <f t="shared" si="0"/>
        <v>164.75549693024831</v>
      </c>
      <c r="C33" s="23">
        <f t="shared" si="1"/>
        <v>92.721815499744878</v>
      </c>
      <c r="D33" s="4"/>
    </row>
    <row r="34" spans="1:4" ht="17" thickBot="1" x14ac:dyDescent="0.25">
      <c r="A34" s="47">
        <v>-50</v>
      </c>
      <c r="B34" s="23">
        <f t="shared" si="0"/>
        <v>208.08612114560856</v>
      </c>
      <c r="C34" s="23">
        <f t="shared" si="1"/>
        <v>128.82573630251889</v>
      </c>
      <c r="D34" s="4"/>
    </row>
    <row r="35" spans="1:4" ht="17" thickBot="1" x14ac:dyDescent="0.25">
      <c r="A35" s="11">
        <v>-55</v>
      </c>
      <c r="B35" s="24">
        <f t="shared" si="0"/>
        <v>286.04201317072699</v>
      </c>
      <c r="C35" s="24">
        <f t="shared" si="1"/>
        <v>198.45659693052119</v>
      </c>
      <c r="D35" s="15"/>
    </row>
    <row r="36" spans="1:4" ht="17" thickTop="1" x14ac:dyDescent="0.2"/>
  </sheetData>
  <mergeCells count="1">
    <mergeCell ref="A1:D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8"/>
  <sheetViews>
    <sheetView workbookViewId="0">
      <selection activeCell="K22" sqref="K22"/>
    </sheetView>
  </sheetViews>
  <sheetFormatPr baseColWidth="10" defaultRowHeight="16" x14ac:dyDescent="0.2"/>
  <cols>
    <col min="1" max="1" width="31.5" customWidth="1"/>
    <col min="2" max="2" width="14.6640625" customWidth="1"/>
    <col min="3" max="3" width="15.33203125" customWidth="1"/>
    <col min="4" max="4" width="19.1640625" customWidth="1"/>
    <col min="5" max="5" width="16" customWidth="1"/>
  </cols>
  <sheetData>
    <row r="1" spans="1:8" ht="26" thickTop="1" thickBot="1" x14ac:dyDescent="0.35">
      <c r="A1" s="74" t="s">
        <v>60</v>
      </c>
      <c r="B1" s="75"/>
      <c r="C1" s="75"/>
      <c r="D1" s="75"/>
      <c r="E1" s="75"/>
      <c r="F1" s="76"/>
    </row>
    <row r="2" spans="1:8" ht="17" thickBot="1" x14ac:dyDescent="0.25">
      <c r="A2" s="1"/>
      <c r="B2" s="63" t="s">
        <v>3</v>
      </c>
      <c r="C2" s="63" t="s">
        <v>4</v>
      </c>
      <c r="D2" s="2"/>
      <c r="E2" s="2"/>
      <c r="F2" s="4"/>
    </row>
    <row r="3" spans="1:8" ht="17" thickBot="1" x14ac:dyDescent="0.25">
      <c r="A3" s="1" t="s">
        <v>61</v>
      </c>
      <c r="B3" s="3">
        <v>23</v>
      </c>
      <c r="C3" s="3">
        <v>27</v>
      </c>
      <c r="D3" s="63"/>
      <c r="E3" s="2"/>
      <c r="F3" s="4"/>
    </row>
    <row r="4" spans="1:8" ht="17" thickBot="1" x14ac:dyDescent="0.25">
      <c r="A4" s="1"/>
      <c r="B4" s="2"/>
      <c r="C4" s="2"/>
      <c r="D4" s="2"/>
      <c r="E4" s="2"/>
      <c r="F4" s="4"/>
    </row>
    <row r="5" spans="1:8" ht="46" customHeight="1" thickBot="1" x14ac:dyDescent="0.25">
      <c r="A5" s="65" t="s">
        <v>62</v>
      </c>
      <c r="B5" s="61" t="s">
        <v>63</v>
      </c>
      <c r="C5" s="61" t="s">
        <v>77</v>
      </c>
      <c r="D5" s="61" t="s">
        <v>78</v>
      </c>
      <c r="E5" s="73" t="s">
        <v>64</v>
      </c>
      <c r="F5" s="84"/>
    </row>
    <row r="6" spans="1:8" ht="17" thickBot="1" x14ac:dyDescent="0.25">
      <c r="A6" s="62">
        <v>0</v>
      </c>
      <c r="B6" s="63">
        <v>0</v>
      </c>
      <c r="C6" s="63">
        <f>ASIN((SIN(RADIANS(B6))*((SIN(RADIANS(23.45))))))</f>
        <v>0</v>
      </c>
      <c r="D6" s="23">
        <f>INT(C6)+(C6-INT(C6))*60/100</f>
        <v>0</v>
      </c>
      <c r="E6" s="66">
        <v>42815</v>
      </c>
      <c r="F6" s="4" t="s">
        <v>65</v>
      </c>
    </row>
    <row r="7" spans="1:8" ht="17" thickBot="1" x14ac:dyDescent="0.25">
      <c r="A7" s="62">
        <v>1</v>
      </c>
      <c r="B7" s="63">
        <v>30</v>
      </c>
      <c r="C7" s="23">
        <f>ASIN((SIN(RADIANS(B7))*((SIN(RADIANS(23.45))))))*180/PI()</f>
        <v>11.476986218517606</v>
      </c>
      <c r="D7" s="23">
        <f>INT(C7)+(C7-INT(C7))*60/100</f>
        <v>11.286191731110563</v>
      </c>
      <c r="E7" s="66">
        <v>42845</v>
      </c>
      <c r="F7" s="64" t="s">
        <v>66</v>
      </c>
    </row>
    <row r="8" spans="1:8" ht="17" thickBot="1" x14ac:dyDescent="0.25">
      <c r="A8" s="62">
        <v>2</v>
      </c>
      <c r="B8" s="63">
        <v>60</v>
      </c>
      <c r="C8" s="23">
        <f>ASIN((SIN(RADIANS(B8))*((SIN(RADIANS(23.45))))))*180/PI()</f>
        <v>20.159432431281108</v>
      </c>
      <c r="D8" s="23">
        <f t="shared" ref="D8:D12" si="0">INT(C8)+(C8-INT(C8))*60/100</f>
        <v>20.095659458768665</v>
      </c>
      <c r="E8" s="66">
        <v>42875</v>
      </c>
      <c r="F8" s="64" t="s">
        <v>67</v>
      </c>
    </row>
    <row r="9" spans="1:8" ht="17" thickBot="1" x14ac:dyDescent="0.25">
      <c r="A9" s="62">
        <v>3</v>
      </c>
      <c r="B9" s="63">
        <v>90</v>
      </c>
      <c r="C9" s="23">
        <f t="shared" ref="C9:C17" si="1">ASIN((SIN(RADIANS(B9))*((SIN(RADIANS(23.45))))))*180/PI()</f>
        <v>23.45</v>
      </c>
      <c r="D9" s="23">
        <f t="shared" si="0"/>
        <v>23.27</v>
      </c>
      <c r="E9" s="66">
        <v>42908</v>
      </c>
      <c r="F9" s="64" t="s">
        <v>68</v>
      </c>
      <c r="H9" s="53"/>
    </row>
    <row r="10" spans="1:8" ht="17" thickBot="1" x14ac:dyDescent="0.25">
      <c r="A10" s="62">
        <v>4</v>
      </c>
      <c r="B10" s="63">
        <v>120</v>
      </c>
      <c r="C10" s="23">
        <f t="shared" si="1"/>
        <v>20.159432431281108</v>
      </c>
      <c r="D10" s="23">
        <f t="shared" si="0"/>
        <v>20.095659458768665</v>
      </c>
      <c r="E10" s="66">
        <v>42940</v>
      </c>
      <c r="F10" s="64" t="s">
        <v>69</v>
      </c>
    </row>
    <row r="11" spans="1:8" ht="17" thickBot="1" x14ac:dyDescent="0.25">
      <c r="A11" s="62">
        <v>5</v>
      </c>
      <c r="B11" s="63">
        <v>150</v>
      </c>
      <c r="C11" s="23">
        <f t="shared" si="1"/>
        <v>11.476986218517606</v>
      </c>
      <c r="D11" s="23">
        <f t="shared" si="0"/>
        <v>11.286191731110563</v>
      </c>
      <c r="E11" s="66">
        <v>42971</v>
      </c>
      <c r="F11" s="64" t="s">
        <v>70</v>
      </c>
    </row>
    <row r="12" spans="1:8" ht="17" thickBot="1" x14ac:dyDescent="0.25">
      <c r="A12" s="62">
        <v>6</v>
      </c>
      <c r="B12" s="63">
        <v>180</v>
      </c>
      <c r="C12" s="23">
        <v>0</v>
      </c>
      <c r="D12" s="23">
        <f t="shared" si="0"/>
        <v>0</v>
      </c>
      <c r="E12" s="66">
        <v>43000</v>
      </c>
      <c r="F12" s="64" t="s">
        <v>71</v>
      </c>
    </row>
    <row r="13" spans="1:8" ht="17" thickBot="1" x14ac:dyDescent="0.25">
      <c r="A13" s="62">
        <v>7</v>
      </c>
      <c r="B13" s="63">
        <v>210</v>
      </c>
      <c r="C13" s="23">
        <f t="shared" si="1"/>
        <v>-11.476986218517611</v>
      </c>
      <c r="D13" s="23">
        <f>-INT(-C13)+(C13+INT(-C13))*60/100</f>
        <v>-11.286191731110566</v>
      </c>
      <c r="E13" s="66">
        <v>43027</v>
      </c>
      <c r="F13" s="64" t="s">
        <v>72</v>
      </c>
    </row>
    <row r="14" spans="1:8" ht="17" thickBot="1" x14ac:dyDescent="0.25">
      <c r="A14" s="62">
        <v>8</v>
      </c>
      <c r="B14" s="63">
        <v>240</v>
      </c>
      <c r="C14" s="23">
        <f t="shared" si="1"/>
        <v>-20.1594324312811</v>
      </c>
      <c r="D14" s="23">
        <f t="shared" ref="D14:D17" si="2">-INT(-C14)+(C14+INT(-C14))*60/100</f>
        <v>-20.095659458768662</v>
      </c>
      <c r="E14" s="66">
        <v>43061</v>
      </c>
      <c r="F14" s="64" t="s">
        <v>73</v>
      </c>
    </row>
    <row r="15" spans="1:8" ht="17" thickBot="1" x14ac:dyDescent="0.25">
      <c r="A15" s="62">
        <v>9</v>
      </c>
      <c r="B15" s="63">
        <v>270</v>
      </c>
      <c r="C15" s="23">
        <f t="shared" si="1"/>
        <v>-23.45</v>
      </c>
      <c r="D15" s="23">
        <f t="shared" si="2"/>
        <v>-23.27</v>
      </c>
      <c r="E15" s="66">
        <v>43091</v>
      </c>
      <c r="F15" s="64" t="s">
        <v>74</v>
      </c>
    </row>
    <row r="16" spans="1:8" ht="17" thickBot="1" x14ac:dyDescent="0.25">
      <c r="A16" s="62">
        <v>10</v>
      </c>
      <c r="B16" s="63">
        <v>300</v>
      </c>
      <c r="C16" s="23">
        <f t="shared" si="1"/>
        <v>-20.159432431281108</v>
      </c>
      <c r="D16" s="23">
        <f t="shared" si="2"/>
        <v>-20.095659458768665</v>
      </c>
      <c r="E16" s="66">
        <v>42755</v>
      </c>
      <c r="F16" s="64" t="s">
        <v>75</v>
      </c>
    </row>
    <row r="17" spans="1:6" ht="17" thickBot="1" x14ac:dyDescent="0.25">
      <c r="A17" s="11">
        <v>11</v>
      </c>
      <c r="B17" s="12">
        <v>330</v>
      </c>
      <c r="C17" s="24">
        <f t="shared" si="1"/>
        <v>-11.476986218517617</v>
      </c>
      <c r="D17" s="24">
        <f t="shared" si="2"/>
        <v>-11.28619173111057</v>
      </c>
      <c r="E17" s="67">
        <v>42785</v>
      </c>
      <c r="F17" s="68" t="s">
        <v>76</v>
      </c>
    </row>
    <row r="18" spans="1:6" ht="17" thickTop="1" x14ac:dyDescent="0.2"/>
  </sheetData>
  <mergeCells count="2">
    <mergeCell ref="E5:F5"/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2"/>
  <sheetViews>
    <sheetView workbookViewId="0">
      <selection activeCell="C21" sqref="C21"/>
    </sheetView>
  </sheetViews>
  <sheetFormatPr baseColWidth="10" defaultRowHeight="16" x14ac:dyDescent="0.2"/>
  <cols>
    <col min="1" max="1" width="12.6640625" customWidth="1"/>
    <col min="2" max="2" width="49.6640625" bestFit="1" customWidth="1"/>
    <col min="3" max="3" width="12.6640625" customWidth="1"/>
    <col min="5" max="5" width="11.1640625" customWidth="1"/>
    <col min="6" max="6" width="16" bestFit="1" customWidth="1"/>
  </cols>
  <sheetData>
    <row r="1" spans="1:6" ht="26" thickTop="1" thickBot="1" x14ac:dyDescent="0.35">
      <c r="A1" s="74" t="s">
        <v>79</v>
      </c>
      <c r="B1" s="75"/>
      <c r="C1" s="75"/>
      <c r="D1" s="75"/>
      <c r="E1" s="75"/>
      <c r="F1" s="76"/>
    </row>
    <row r="2" spans="1:6" ht="17" thickBot="1" x14ac:dyDescent="0.25">
      <c r="A2" s="1"/>
      <c r="B2" s="2" t="s">
        <v>16</v>
      </c>
      <c r="C2" s="2"/>
      <c r="D2" s="2"/>
      <c r="E2" s="3">
        <v>49</v>
      </c>
      <c r="F2" s="4"/>
    </row>
    <row r="3" spans="1:6" ht="46" customHeight="1" thickBot="1" x14ac:dyDescent="0.25">
      <c r="A3" s="1"/>
      <c r="B3" s="2"/>
      <c r="C3" s="73" t="s">
        <v>81</v>
      </c>
      <c r="D3" s="73"/>
      <c r="E3" s="50" t="s">
        <v>89</v>
      </c>
      <c r="F3" s="4"/>
    </row>
    <row r="4" spans="1:6" ht="32" customHeight="1" thickBot="1" x14ac:dyDescent="0.25">
      <c r="A4" s="49" t="s">
        <v>90</v>
      </c>
      <c r="B4" s="35" t="s">
        <v>80</v>
      </c>
      <c r="C4" s="35" t="s">
        <v>3</v>
      </c>
      <c r="D4" s="35" t="s">
        <v>4</v>
      </c>
      <c r="E4" s="2"/>
      <c r="F4" s="59" t="s">
        <v>88</v>
      </c>
    </row>
    <row r="5" spans="1:6" ht="17" thickBot="1" x14ac:dyDescent="0.25">
      <c r="A5" s="51" t="s">
        <v>91</v>
      </c>
      <c r="B5" s="2" t="s">
        <v>82</v>
      </c>
      <c r="C5" s="52">
        <v>23</v>
      </c>
      <c r="D5" s="52">
        <v>27</v>
      </c>
      <c r="E5" s="52">
        <v>23.45</v>
      </c>
      <c r="F5" s="25">
        <f>$E$2*(TAN(RADIANS(0.5*(90-E5))))</f>
        <v>32.156387052984122</v>
      </c>
    </row>
    <row r="6" spans="1:6" ht="17" thickBot="1" x14ac:dyDescent="0.25">
      <c r="A6" s="51" t="s">
        <v>92</v>
      </c>
      <c r="B6" s="2" t="s">
        <v>83</v>
      </c>
      <c r="C6" s="52">
        <v>20</v>
      </c>
      <c r="D6" s="52">
        <v>10</v>
      </c>
      <c r="E6" s="52">
        <v>20.16</v>
      </c>
      <c r="F6" s="25">
        <f t="shared" ref="F6:F11" si="0">$E$2*(TAN(RADIANS(0.5*(90-E6))))</f>
        <v>34.208307820819059</v>
      </c>
    </row>
    <row r="7" spans="1:6" ht="17" thickBot="1" x14ac:dyDescent="0.25">
      <c r="A7" s="51" t="s">
        <v>93</v>
      </c>
      <c r="B7" s="2" t="s">
        <v>84</v>
      </c>
      <c r="C7" s="52">
        <v>11</v>
      </c>
      <c r="D7" s="52">
        <v>29</v>
      </c>
      <c r="E7" s="52">
        <v>11.48</v>
      </c>
      <c r="F7" s="25">
        <f t="shared" si="0"/>
        <v>40.04894229226209</v>
      </c>
    </row>
    <row r="8" spans="1:6" ht="17" thickBot="1" x14ac:dyDescent="0.25">
      <c r="A8" s="51" t="s">
        <v>94</v>
      </c>
      <c r="B8" s="2" t="s">
        <v>85</v>
      </c>
      <c r="C8" s="52">
        <v>0</v>
      </c>
      <c r="D8" s="52">
        <v>0</v>
      </c>
      <c r="E8" s="52">
        <v>0</v>
      </c>
      <c r="F8" s="25">
        <f t="shared" si="0"/>
        <v>48.999999999999993</v>
      </c>
    </row>
    <row r="9" spans="1:6" ht="17" thickBot="1" x14ac:dyDescent="0.25">
      <c r="A9" s="51" t="s">
        <v>95</v>
      </c>
      <c r="B9" s="2" t="s">
        <v>86</v>
      </c>
      <c r="C9" s="52">
        <v>-11</v>
      </c>
      <c r="D9" s="52">
        <v>29</v>
      </c>
      <c r="E9" s="52">
        <v>-11.48</v>
      </c>
      <c r="F9" s="25">
        <f t="shared" si="0"/>
        <v>59.951645725832329</v>
      </c>
    </row>
    <row r="10" spans="1:6" ht="17" thickBot="1" x14ac:dyDescent="0.25">
      <c r="A10" s="51" t="s">
        <v>96</v>
      </c>
      <c r="B10" s="2" t="s">
        <v>87</v>
      </c>
      <c r="C10" s="52">
        <v>-20</v>
      </c>
      <c r="D10" s="52">
        <v>10</v>
      </c>
      <c r="E10" s="52">
        <v>-20.16</v>
      </c>
      <c r="F10" s="25">
        <f t="shared" si="0"/>
        <v>70.187628472483496</v>
      </c>
    </row>
    <row r="11" spans="1:6" ht="17" thickBot="1" x14ac:dyDescent="0.25">
      <c r="A11" s="11" t="s">
        <v>97</v>
      </c>
      <c r="B11" s="60" t="s">
        <v>74</v>
      </c>
      <c r="C11" s="12">
        <v>-23</v>
      </c>
      <c r="D11" s="12">
        <v>27</v>
      </c>
      <c r="E11" s="12">
        <v>-23.45</v>
      </c>
      <c r="F11" s="26">
        <f t="shared" si="0"/>
        <v>74.666348431615432</v>
      </c>
    </row>
    <row r="12" spans="1:6" ht="17" thickTop="1" x14ac:dyDescent="0.2"/>
  </sheetData>
  <mergeCells count="2">
    <mergeCell ref="C3:D3"/>
    <mergeCell ref="A1:F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9"/>
  <sheetViews>
    <sheetView workbookViewId="0">
      <selection activeCell="N21" sqref="N21"/>
    </sheetView>
  </sheetViews>
  <sheetFormatPr baseColWidth="10" defaultRowHeight="16" x14ac:dyDescent="0.2"/>
  <cols>
    <col min="1" max="1" width="16" customWidth="1"/>
    <col min="3" max="3" width="14.33203125" customWidth="1"/>
    <col min="5" max="5" width="13.33203125" bestFit="1" customWidth="1"/>
    <col min="7" max="7" width="13.5" bestFit="1" customWidth="1"/>
  </cols>
  <sheetData>
    <row r="1" spans="1:7" ht="26" thickTop="1" thickBot="1" x14ac:dyDescent="0.35">
      <c r="A1" s="74" t="s">
        <v>104</v>
      </c>
      <c r="B1" s="75"/>
      <c r="C1" s="75"/>
      <c r="D1" s="75"/>
      <c r="E1" s="75"/>
      <c r="F1" s="75"/>
      <c r="G1" s="76"/>
    </row>
    <row r="2" spans="1:7" ht="17" thickBot="1" x14ac:dyDescent="0.25">
      <c r="A2" s="1"/>
      <c r="B2" s="63" t="s">
        <v>99</v>
      </c>
      <c r="C2" s="63" t="s">
        <v>100</v>
      </c>
      <c r="D2" s="2"/>
      <c r="E2" s="2"/>
      <c r="F2" s="2"/>
      <c r="G2" s="4"/>
    </row>
    <row r="3" spans="1:7" ht="17" thickBot="1" x14ac:dyDescent="0.25">
      <c r="A3" s="1" t="s">
        <v>98</v>
      </c>
      <c r="B3" s="3">
        <v>38</v>
      </c>
      <c r="C3" s="3"/>
      <c r="D3" s="2"/>
      <c r="E3" s="2"/>
      <c r="F3" s="2"/>
      <c r="G3" s="4"/>
    </row>
    <row r="4" spans="1:7" ht="17" thickBot="1" x14ac:dyDescent="0.25">
      <c r="A4" s="1"/>
      <c r="B4" s="2"/>
      <c r="C4" s="2"/>
      <c r="D4" s="2"/>
      <c r="E4" s="2"/>
      <c r="F4" s="2"/>
      <c r="G4" s="4"/>
    </row>
    <row r="5" spans="1:7" ht="31" customHeight="1" thickBot="1" x14ac:dyDescent="0.25">
      <c r="A5" s="69" t="s">
        <v>64</v>
      </c>
      <c r="B5" s="35" t="s">
        <v>101</v>
      </c>
      <c r="C5" s="73" t="s">
        <v>102</v>
      </c>
      <c r="D5" s="73"/>
      <c r="E5" s="85" t="s">
        <v>119</v>
      </c>
      <c r="F5" s="85"/>
      <c r="G5" s="48" t="s">
        <v>103</v>
      </c>
    </row>
    <row r="6" spans="1:7" ht="17" thickBot="1" x14ac:dyDescent="0.25">
      <c r="A6" s="1"/>
      <c r="B6" s="2"/>
      <c r="C6" s="63" t="s">
        <v>3</v>
      </c>
      <c r="D6" s="63" t="s">
        <v>4</v>
      </c>
      <c r="E6" s="63" t="s">
        <v>3</v>
      </c>
      <c r="F6" s="63" t="s">
        <v>4</v>
      </c>
      <c r="G6" s="4"/>
    </row>
    <row r="7" spans="1:7" ht="17" thickBot="1" x14ac:dyDescent="0.25">
      <c r="A7" s="70">
        <v>42907</v>
      </c>
      <c r="B7" s="63" t="s">
        <v>106</v>
      </c>
      <c r="C7" s="2">
        <v>23</v>
      </c>
      <c r="D7" s="2">
        <v>27</v>
      </c>
      <c r="E7" s="63">
        <f>90-$B$3+C7</f>
        <v>75</v>
      </c>
      <c r="F7" s="63">
        <f>D7</f>
        <v>27</v>
      </c>
      <c r="G7" s="64" t="s">
        <v>105</v>
      </c>
    </row>
    <row r="8" spans="1:7" ht="17" thickBot="1" x14ac:dyDescent="0.25">
      <c r="A8" s="70">
        <v>42940</v>
      </c>
      <c r="B8" s="63" t="s">
        <v>107</v>
      </c>
      <c r="C8" s="2">
        <v>20</v>
      </c>
      <c r="D8" s="2">
        <v>10</v>
      </c>
      <c r="E8" s="63">
        <f t="shared" ref="E8:E18" si="0">90-$B$3+C8</f>
        <v>72</v>
      </c>
      <c r="F8" s="63">
        <f t="shared" ref="F8:F18" si="1">D8</f>
        <v>10</v>
      </c>
      <c r="G8" s="64"/>
    </row>
    <row r="9" spans="1:7" ht="17" thickBot="1" x14ac:dyDescent="0.25">
      <c r="A9" s="70">
        <v>42971</v>
      </c>
      <c r="B9" s="63" t="s">
        <v>108</v>
      </c>
      <c r="C9" s="2">
        <v>11</v>
      </c>
      <c r="D9" s="2">
        <v>29</v>
      </c>
      <c r="E9" s="63">
        <f t="shared" si="0"/>
        <v>63</v>
      </c>
      <c r="F9" s="63">
        <f t="shared" si="1"/>
        <v>29</v>
      </c>
      <c r="G9" s="64"/>
    </row>
    <row r="10" spans="1:7" ht="17" thickBot="1" x14ac:dyDescent="0.25">
      <c r="A10" s="70">
        <v>43001</v>
      </c>
      <c r="B10" s="63" t="s">
        <v>109</v>
      </c>
      <c r="C10" s="2">
        <v>0</v>
      </c>
      <c r="D10" s="2">
        <v>0</v>
      </c>
      <c r="E10" s="63">
        <f t="shared" si="0"/>
        <v>52</v>
      </c>
      <c r="F10" s="63">
        <f t="shared" si="1"/>
        <v>0</v>
      </c>
      <c r="G10" s="64"/>
    </row>
    <row r="11" spans="1:7" ht="17" thickBot="1" x14ac:dyDescent="0.25">
      <c r="A11" s="70">
        <v>43027</v>
      </c>
      <c r="B11" s="63" t="s">
        <v>110</v>
      </c>
      <c r="C11" s="2">
        <v>-11</v>
      </c>
      <c r="D11" s="2">
        <v>-29</v>
      </c>
      <c r="E11" s="63">
        <v>40</v>
      </c>
      <c r="F11" s="63">
        <v>31</v>
      </c>
      <c r="G11" s="64"/>
    </row>
    <row r="12" spans="1:7" ht="17" thickBot="1" x14ac:dyDescent="0.25">
      <c r="A12" s="70">
        <v>43061</v>
      </c>
      <c r="B12" s="63" t="s">
        <v>111</v>
      </c>
      <c r="C12" s="2">
        <v>-20</v>
      </c>
      <c r="D12" s="2">
        <v>-10</v>
      </c>
      <c r="E12" s="63">
        <v>31</v>
      </c>
      <c r="F12" s="63">
        <v>50</v>
      </c>
      <c r="G12" s="64"/>
    </row>
    <row r="13" spans="1:7" ht="17" thickBot="1" x14ac:dyDescent="0.25">
      <c r="A13" s="70">
        <v>43091</v>
      </c>
      <c r="B13" s="63" t="s">
        <v>112</v>
      </c>
      <c r="C13" s="2">
        <v>-23</v>
      </c>
      <c r="D13" s="2">
        <v>-27</v>
      </c>
      <c r="E13" s="63">
        <v>28</v>
      </c>
      <c r="F13" s="63">
        <v>33</v>
      </c>
      <c r="G13" s="64" t="s">
        <v>118</v>
      </c>
    </row>
    <row r="14" spans="1:7" ht="17" thickBot="1" x14ac:dyDescent="0.25">
      <c r="A14" s="70">
        <v>42755</v>
      </c>
      <c r="B14" s="63" t="s">
        <v>113</v>
      </c>
      <c r="C14" s="2">
        <v>-20</v>
      </c>
      <c r="D14" s="2">
        <v>-10</v>
      </c>
      <c r="E14" s="63">
        <v>31</v>
      </c>
      <c r="F14" s="63">
        <v>50</v>
      </c>
      <c r="G14" s="64"/>
    </row>
    <row r="15" spans="1:7" ht="17" thickBot="1" x14ac:dyDescent="0.25">
      <c r="A15" s="70">
        <v>42785</v>
      </c>
      <c r="B15" s="63" t="s">
        <v>114</v>
      </c>
      <c r="C15" s="2">
        <v>-11</v>
      </c>
      <c r="D15" s="2">
        <v>-29</v>
      </c>
      <c r="E15" s="63">
        <v>40</v>
      </c>
      <c r="F15" s="63">
        <v>31</v>
      </c>
      <c r="G15" s="64"/>
    </row>
    <row r="16" spans="1:7" ht="17" thickBot="1" x14ac:dyDescent="0.25">
      <c r="A16" s="70">
        <v>42815</v>
      </c>
      <c r="B16" s="63" t="s">
        <v>115</v>
      </c>
      <c r="C16" s="2">
        <v>0</v>
      </c>
      <c r="D16" s="2">
        <v>0</v>
      </c>
      <c r="E16" s="63">
        <f t="shared" si="0"/>
        <v>52</v>
      </c>
      <c r="F16" s="63">
        <v>0</v>
      </c>
      <c r="G16" s="64"/>
    </row>
    <row r="17" spans="1:7" ht="17" thickBot="1" x14ac:dyDescent="0.25">
      <c r="A17" s="70">
        <v>42845</v>
      </c>
      <c r="B17" s="63" t="s">
        <v>116</v>
      </c>
      <c r="C17" s="2">
        <v>11</v>
      </c>
      <c r="D17" s="2">
        <v>29</v>
      </c>
      <c r="E17" s="63">
        <f t="shared" si="0"/>
        <v>63</v>
      </c>
      <c r="F17" s="63">
        <f t="shared" si="1"/>
        <v>29</v>
      </c>
      <c r="G17" s="64"/>
    </row>
    <row r="18" spans="1:7" ht="17" thickBot="1" x14ac:dyDescent="0.25">
      <c r="A18" s="71">
        <v>42875</v>
      </c>
      <c r="B18" s="12" t="s">
        <v>117</v>
      </c>
      <c r="C18" s="60">
        <v>20</v>
      </c>
      <c r="D18" s="60">
        <v>10</v>
      </c>
      <c r="E18" s="12">
        <f t="shared" si="0"/>
        <v>72</v>
      </c>
      <c r="F18" s="12">
        <f t="shared" si="1"/>
        <v>10</v>
      </c>
      <c r="G18" s="68"/>
    </row>
    <row r="19" spans="1:7" ht="17" thickTop="1" x14ac:dyDescent="0.2"/>
  </sheetData>
  <mergeCells count="3">
    <mergeCell ref="C5:D5"/>
    <mergeCell ref="E5:F5"/>
    <mergeCell ref="A1:G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DESTOUR</vt:lpstr>
      <vt:lpstr>Almucantarats</vt:lpstr>
      <vt:lpstr>Azimuts</vt:lpstr>
      <vt:lpstr>Tympan des horizons</vt:lpstr>
      <vt:lpstr>Angles horaires, durée du jour</vt:lpstr>
      <vt:lpstr>Azimuts tympan des horizons</vt:lpstr>
      <vt:lpstr>Almucantarats tympan des horizo</vt:lpstr>
      <vt:lpstr>Déclinaison du soleil</vt:lpstr>
      <vt:lpstr>Rayon des arcs des 12 signes</vt:lpstr>
      <vt:lpstr>Hauteurs du soleil à midi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de Microsoft Office</dc:creator>
  <cp:lastModifiedBy>Guy Doriot</cp:lastModifiedBy>
  <dcterms:created xsi:type="dcterms:W3CDTF">2017-07-28T08:38:47Z</dcterms:created>
  <dcterms:modified xsi:type="dcterms:W3CDTF">2020-06-19T07:45:06Z</dcterms:modified>
</cp:coreProperties>
</file>